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03"/>
  <workbookPr showInkAnnotation="0" defaultThemeVersion="166925"/>
  <mc:AlternateContent xmlns:mc="http://schemas.openxmlformats.org/markup-compatibility/2006">
    <mc:Choice Requires="x15">
      <x15ac:absPath xmlns:x15ac="http://schemas.microsoft.com/office/spreadsheetml/2010/11/ac" url="https://abambergrid-my.sharepoint.com/personal/a_kiseliova_ambergrid_lt/Documents/Documents/2026_PIRKIMAI/(VPP-926) Statybinės medžiagos ir ūkinės prekės/"/>
    </mc:Choice>
  </mc:AlternateContent>
  <xr:revisionPtr revIDLastSave="2" documentId="13_ncr:1_{31B96859-46CF-4C5B-8C83-A49739C841B7}" xr6:coauthVersionLast="47" xr6:coauthVersionMax="47" xr10:uidLastSave="{B37C2506-3632-4E4C-93EB-39D895BF6068}"/>
  <bookViews>
    <workbookView xWindow="-28920" yWindow="-120" windowWidth="29040" windowHeight="15720" firstSheet="1" xr2:uid="{F3EC2019-7D26-471D-9868-D9EF858FB0E8}"/>
  </bookViews>
  <sheets>
    <sheet name="1 DALIS" sheetId="1" r:id="rId1"/>
    <sheet name="2 DALIS" sheetId="2" r:id="rId2"/>
  </sheets>
  <definedNames>
    <definedName name="_xlnm.Print_Area" localSheetId="0">'1 DALIS'!$A$1:$F$73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H48" i="1"/>
  <c r="H24" i="1"/>
  <c r="H67" i="1"/>
  <c r="H62" i="1"/>
  <c r="H20" i="1"/>
  <c r="H21" i="1"/>
  <c r="H22" i="1"/>
  <c r="H12" i="1"/>
  <c r="H14" i="1"/>
  <c r="H15" i="1"/>
  <c r="H34" i="1"/>
  <c r="H35" i="1"/>
  <c r="H41" i="1"/>
  <c r="H40" i="1"/>
  <c r="H27" i="1" l="1"/>
  <c r="H26" i="1"/>
  <c r="H45" i="1"/>
  <c r="H19" i="1"/>
  <c r="H25" i="1"/>
  <c r="H28" i="1"/>
  <c r="H30" i="1"/>
  <c r="H31" i="1"/>
  <c r="H33" i="1"/>
  <c r="H36" i="1"/>
  <c r="H37" i="1"/>
  <c r="H39" i="1"/>
  <c r="H42" i="1"/>
  <c r="H44" i="1"/>
  <c r="H47" i="1"/>
  <c r="H49" i="1"/>
  <c r="H51" i="1"/>
  <c r="H52" i="1"/>
  <c r="H54" i="1"/>
  <c r="H55" i="1"/>
  <c r="H57" i="1"/>
  <c r="H59" i="1"/>
  <c r="H61" i="1"/>
  <c r="H63" i="1"/>
  <c r="H65" i="1"/>
  <c r="H69" i="1"/>
  <c r="H73" i="1"/>
  <c r="H16" i="1"/>
  <c r="H17" i="1"/>
  <c r="H10" i="1"/>
  <c r="H74" i="1" l="1"/>
</calcChain>
</file>

<file path=xl/sharedStrings.xml><?xml version="1.0" encoding="utf-8"?>
<sst xmlns="http://schemas.openxmlformats.org/spreadsheetml/2006/main" count="206" uniqueCount="162">
  <si>
    <r>
      <rPr>
        <b/>
        <sz val="11"/>
        <rFont val="Calibri"/>
        <family val="2"/>
        <charset val="186"/>
        <scheme val="minor"/>
      </rPr>
      <t>SPS 1 priedas Pirminio_Galutinio pasiūlymo forma (2 )</t>
    </r>
    <r>
      <rPr>
        <b/>
        <sz val="11"/>
        <color rgb="FFFF0000"/>
        <rFont val="Calibri"/>
        <family val="2"/>
        <charset val="186"/>
        <scheme val="minor"/>
      </rPr>
      <t>_KAINA (ĮKAINIAI) IR NUOLAIDA</t>
    </r>
  </si>
  <si>
    <t>Šis dokumentas  privalo būti užpildytas ir pateiktas ne skenuota forma, bet Microsoft Excel formatu ar kita visuotinai prieinama teksto redagavimo programa.</t>
  </si>
  <si>
    <t>1. ĮKAINIAI IR  PARAMETRAI</t>
  </si>
  <si>
    <t>1 lentelė</t>
  </si>
  <si>
    <t>Eil.Nr.</t>
  </si>
  <si>
    <t>Prekių pavadinimas</t>
  </si>
  <si>
    <t>Prekių aprašymas</t>
  </si>
  <si>
    <t>Matavimo vnt.</t>
  </si>
  <si>
    <r>
      <t xml:space="preserve">Preliminarus perkamų prekių kiekis  </t>
    </r>
    <r>
      <rPr>
        <b/>
        <sz val="11"/>
        <rFont val="Calibri"/>
        <family val="2"/>
        <charset val="186"/>
        <scheme val="minor"/>
      </rPr>
      <t>12 mėn.</t>
    </r>
  </si>
  <si>
    <r>
      <t xml:space="preserve">Siūlomos prekės kodas / pavadinimas / tipas / modelis / gamintojas/ gamintojo šalis / barkodas / el. nuoroda tiekėjo prekybos vietoje
</t>
    </r>
    <r>
      <rPr>
        <b/>
        <sz val="11"/>
        <color rgb="FFFF0000"/>
        <rFont val="Calibri"/>
        <family val="2"/>
        <charset val="186"/>
        <scheme val="minor"/>
      </rPr>
      <t>(pildo tiekėjas)</t>
    </r>
  </si>
  <si>
    <r>
      <t>Vieneto kaina</t>
    </r>
    <r>
      <rPr>
        <b/>
        <vertAlign val="superscript"/>
        <sz val="11"/>
        <rFont val="Calibri"/>
        <family val="2"/>
        <charset val="186"/>
        <scheme val="minor"/>
      </rPr>
      <t>1</t>
    </r>
    <r>
      <rPr>
        <b/>
        <sz val="11"/>
        <rFont val="Calibri"/>
        <family val="2"/>
        <charset val="186"/>
        <scheme val="minor"/>
      </rPr>
      <t xml:space="preserve">, Eur be PVM
 (nepritaikius nuolaidos)
</t>
    </r>
    <r>
      <rPr>
        <b/>
        <sz val="11"/>
        <color rgb="FFFF0000"/>
        <rFont val="Calibri"/>
        <family val="2"/>
        <charset val="186"/>
        <scheme val="minor"/>
      </rPr>
      <t>(pildo tiekėjas)</t>
    </r>
  </si>
  <si>
    <r>
      <t xml:space="preserve">Bendra kaina, EUR be PVM </t>
    </r>
    <r>
      <rPr>
        <b/>
        <sz val="11"/>
        <color rgb="FFFF0000"/>
        <rFont val="Calibri"/>
        <family val="2"/>
        <charset val="186"/>
        <scheme val="minor"/>
      </rPr>
      <t>(pildo tiekėjas)</t>
    </r>
  </si>
  <si>
    <t>1. Plastikiniai gaminiai</t>
  </si>
  <si>
    <t>Tvirtinimo dirželiai</t>
  </si>
  <si>
    <t>Ilgis - 250 mm, plotis - 4,8 mm,  medžiaga - poliamidas, juodi, nemažiau kaip 100 vnt./pak  Pločio išmatavimams taikoma ±0,5 mm tolerancija. Ilgio išmatavimams taikoma  ±10 mm</t>
  </si>
  <si>
    <t>pak.</t>
  </si>
  <si>
    <t>Sandarinimo juosta</t>
  </si>
  <si>
    <t>Medžiaga - teflonas, juostos ilgis nemažiau 12m, plotis 19mm ±6 mm</t>
  </si>
  <si>
    <t>vnt.</t>
  </si>
  <si>
    <t xml:space="preserve">Lipni juostelė </t>
  </si>
  <si>
    <t>Nemažiau kaip 10 m ilgio, plotis 50 mm (±2 mm),  vienpusė, atspari drėgmei.</t>
  </si>
  <si>
    <t>2. Namų apyvokos reikmenys</t>
  </si>
  <si>
    <t xml:space="preserve">Maišai šiukšlių </t>
  </si>
  <si>
    <t>Nemažiau kaip 240 l, pakuotėje nemažiau kaip 5 vnt.</t>
  </si>
  <si>
    <t>Šiukšliadėžė</t>
  </si>
  <si>
    <t>Medžiaga - plastikas, talpa nemažiau 5 l</t>
  </si>
  <si>
    <t>Grindų valymo šepetys</t>
  </si>
  <si>
    <t>Viso šepečio Ilgis nemažiau 80 cm. Darbinės dalies plotis nemažiau 14 cm.</t>
  </si>
  <si>
    <t>Mikropluošto šluostė</t>
  </si>
  <si>
    <t xml:space="preserve">Tinka įvairiems paviršiams valyti sausai, drėgnai, šlapiai bei poliravimui. Matmenys: 400x400 mm. Išmatavimams taikoma ±20 mm tolerancija. </t>
  </si>
  <si>
    <r>
      <rPr>
        <b/>
        <sz val="11"/>
        <color rgb="FF000000"/>
        <rFont val="Calibri"/>
        <family val="2"/>
        <charset val="186"/>
        <scheme val="minor"/>
      </rPr>
      <t>3. Darbo įra</t>
    </r>
    <r>
      <rPr>
        <b/>
        <sz val="11"/>
        <rFont val="Calibri"/>
        <family val="2"/>
        <charset val="186"/>
        <scheme val="minor"/>
      </rPr>
      <t>nkiai,  prietaisai, mechanizmai, detalės</t>
    </r>
  </si>
  <si>
    <t>Elektrinis kampinis šlifuoklis</t>
  </si>
  <si>
    <t xml:space="preserve">Galia nemažiau 700 W,  maksimalus disko skersmuos  nemažiau 120 mm. Apsūkų skaičius nemažiau kaip 5000 sūk/min. </t>
  </si>
  <si>
    <t>Peilis</t>
  </si>
  <si>
    <t xml:space="preserve">Ištraukiamas, su nulaužiamais ašmenimis,ašmenų ilgis nemažiau 16cm. </t>
  </si>
  <si>
    <t>Pjovimo diskas</t>
  </si>
  <si>
    <t>Disko skersmuo nemažiau 125 mm, storis nemažiau 1,6 mm, disko vidinės skylės skersmuo nemažiau 20mm</t>
  </si>
  <si>
    <t>Gulsčiukas</t>
  </si>
  <si>
    <t>Ilgis - nemažiau 80 cm, akučių skaičius - nemažiau 3</t>
  </si>
  <si>
    <t>4. Tvirtinimo detalės</t>
  </si>
  <si>
    <t>Sąvaržos</t>
  </si>
  <si>
    <t>Užspaudžiamos sąvaržos. Skersmuo nemažiau 10 mm. Užspaudžiamos sąvaržos pagamintos iš nerūdijančio plieno.</t>
  </si>
  <si>
    <t>Smeigė</t>
  </si>
  <si>
    <t xml:space="preserve">Ilgis - nemažiau 8 cm,  skermuo- nemažiau 8mm, cinkuota,  su dvipusiu sriegiu. </t>
  </si>
  <si>
    <t>Poveržlė</t>
  </si>
  <si>
    <t>Vidinis skersmuo nemažiau 6 mm, pakuotėje nemažiau nei 50 vnt.</t>
  </si>
  <si>
    <t>Karabinai</t>
  </si>
  <si>
    <t>Medžiaga - metalas, ilgis - 7 cm ±3cm, Ø 0.7 cm ±0.2cm</t>
  </si>
  <si>
    <t>Aliumininės kniedės</t>
  </si>
  <si>
    <t xml:space="preserve">Medžiaga- aliuminis.
Matmenys: skermuo nemažiau 4 mm x ilgis- nemažiau 10 mm.
Pakuotėje nemažiau  50 vnt. </t>
  </si>
  <si>
    <t>5. Apšvietimo įranga ir elektros lempos</t>
  </si>
  <si>
    <t>Šviestuvas</t>
  </si>
  <si>
    <t>Įmontuojamas šviestuvas, aukštis:  nemažiau 30 mm, 
ilgis:  nemažiau 300 mm, plotis:  nemažiau 300 mm. Įtampa 220-240 V. 
Šviesos spalvos temperatūra: nemažiau 3000 °K.</t>
  </si>
  <si>
    <t>Jungiklis įleidžiamas</t>
  </si>
  <si>
    <t xml:space="preserve"> Srovė:  nemažiau 10A įtampa:  nemažiau 240V, klavišų skaičius 1</t>
  </si>
  <si>
    <t>6. Elektros ir elektronikos prekės</t>
  </si>
  <si>
    <t>Akumuliatoriaus įkroviklis</t>
  </si>
  <si>
    <t>Įkrovos įtampa nemažiau 12 V, įkrovimo srovė nemažiau 2 A.</t>
  </si>
  <si>
    <t>Fotorelė</t>
  </si>
  <si>
    <t>Įtampa nemažiau 230 V, srovė nemažiau 8 A.</t>
  </si>
  <si>
    <t>Akumuliatorius</t>
  </si>
  <si>
    <t>Akumuliatorius įtampa nemažiau 18V, talpa nemažiau 2000 mAh</t>
  </si>
  <si>
    <t xml:space="preserve">Kabelis </t>
  </si>
  <si>
    <t>Izoliacinio sluoksnio medžiaga - PVC, degumo klasė: Eca, nominali įtampa: nemažiau 300 V, gyslos skerspjūvis nemažiau 2,5mm2, laidininko medžiaga varis.</t>
  </si>
  <si>
    <t>m</t>
  </si>
  <si>
    <t>Baterija</t>
  </si>
  <si>
    <t>Įtampa: nemažiau 1,5 V, nemažiau kaip 4 vnt./pak</t>
  </si>
  <si>
    <t>7. Santechnikos, šildymo, vėdinimo prekės</t>
  </si>
  <si>
    <t>Unitazas</t>
  </si>
  <si>
    <t xml:space="preserve">Plotis 375 mm, ilgis 645 mm, aukštis750 mm, baltos spalvos, dvigubas vandens nuleidimo mechanizmas, su dangčiu, bakeliu, šoniniu prievadu. Išmatavimams taikoma ±100 mm tolerancija. </t>
  </si>
  <si>
    <t>Ventilis</t>
  </si>
  <si>
    <t>Kampinis, jungties dydis nemažiau 1/2 colio. Darbinis slėgis nemažiau 4 bar.</t>
  </si>
  <si>
    <t>Konvekcinis radiatorius</t>
  </si>
  <si>
    <t>Galia nemažiau 1000 W, nemažiau  2 galingumo lygiai, šildymo galia nemažiau 2000 W</t>
  </si>
  <si>
    <t>Praustuvo maišytuvas</t>
  </si>
  <si>
    <t xml:space="preserve">Medžiaga - žalvaris, jungtis (žarnelė),  aukštis  nemažiau 130 mm, ilgis nemažiau 112 mm , plotis nemažiau 45 mm.  </t>
  </si>
  <si>
    <t>8. Spynos ir kitos durų detalės</t>
  </si>
  <si>
    <t>Spyna</t>
  </si>
  <si>
    <t>Pakabinama, užrakinama raktu, plotis nemažiau  10 mm, Ilgis nemažiau 30 mm, aukštis nemažiau  50 mm.</t>
  </si>
  <si>
    <t>Spynos cilindras</t>
  </si>
  <si>
    <t xml:space="preserve"> Raktų skaičius nemažiau kaip 3 vnt. Cilindro dydis: plotis nemažiau 10mm, aukštis nemažiau 30 mm, ilgis nemažiau 40 mm.</t>
  </si>
  <si>
    <t>9. Įvairios statybinės ir apdailos medžiagos</t>
  </si>
  <si>
    <t>Montažinės putos</t>
  </si>
  <si>
    <t xml:space="preserve"> Tūris nemažiau 700 ml. Darbinė temperatūra nuo  +5 iki +30℃. </t>
  </si>
  <si>
    <t>Dažymo juosta</t>
  </si>
  <si>
    <t>Juostos ilgis nemažiau 50m, plotis nemažiau 3 cm</t>
  </si>
  <si>
    <t>Betonas</t>
  </si>
  <si>
    <t>Betonavimo darbams. Svoris nemažiau  25kg Darbinė temperatūra nuo 5 iki 25 ℃.</t>
  </si>
  <si>
    <t>10. Stiklo, keramikos, porceliano gaminiai</t>
  </si>
  <si>
    <t>Puodas</t>
  </si>
  <si>
    <t>Aukštis nemažiau 10 cm, skersmuo nemažiau 12 cm, talpa nemažiau 1,8l .  Nerūdijantis plienas, su dangčiu, tinka viryklėms dujinėms, elektrinėms, indukcinėms.</t>
  </si>
  <si>
    <t>Gėlių vazonas</t>
  </si>
  <si>
    <t>Medžiaga- keramika; skersmuo nemažiau 140 mm,  aukštis nemažiau 160 mm</t>
  </si>
  <si>
    <t>11. Higienos prekės</t>
  </si>
  <si>
    <t>Pirštinės vienkartinės</t>
  </si>
  <si>
    <t>Vinilas, M, L, XL,  nemažiau 100 vnt. Pakuotėje</t>
  </si>
  <si>
    <t>Muilas</t>
  </si>
  <si>
    <t>Skystas, talpa nemažiau 1000 l</t>
  </si>
  <si>
    <t>12. Alyvos, tepalai, techniniai skysčiai ir kitos tepimo medžiagos</t>
  </si>
  <si>
    <t>Universalus tepalas</t>
  </si>
  <si>
    <t>Universalus tepalas WD-40 nemažiau 300 ml. Aukštai temperatūrai, cheminėms medžiagoms, druskoms, vandeniui, žemai temperatūrai, mineralinis tepalas. Technologija Smart Straw</t>
  </si>
  <si>
    <t>13. Smulki buitinė technika</t>
  </si>
  <si>
    <t>Elektrinis virdulys</t>
  </si>
  <si>
    <t>Talpa nemažiau kaip 1,5 l, kaitinimo elementas - diskas, galia  nemažiau 1600  W, medžiaga - metalas.</t>
  </si>
  <si>
    <t>14. Sodo, daržo prekės</t>
  </si>
  <si>
    <t>Kastuvas</t>
  </si>
  <si>
    <t>Sniego kastuvas, darbinės dalies ir kaušo ilgis nemažiau 1170 mm, darbinės dalies plotis nemažiau 300 mm, darbinės dalies medžiaga- plastikas</t>
  </si>
  <si>
    <t>Kanistras</t>
  </si>
  <si>
    <t>Medžiaga - metalas, talpa nemažiau 20l</t>
  </si>
  <si>
    <t>Karutis</t>
  </si>
  <si>
    <t xml:space="preserve">Talpa nemažiau 75 l, rėmo medžiaga - metalas, dubens medžiaga - metalas, maksimali apkrova nemažiau 150 kg. Ratų skaičius 1. </t>
  </si>
  <si>
    <t>15. Tekstilės gaminiai</t>
  </si>
  <si>
    <t>Vėliava</t>
  </si>
  <si>
    <t xml:space="preserve">Lietuvos valstybės vėliava, ilgis nemažiau 100cm, plotis nemažiau 170 cm, medžiaga - 100% poliesteris, su kišene ir raišteliais (skirta kabinti ant koto). </t>
  </si>
  <si>
    <t>16. Baldai ir baldų furnitūra</t>
  </si>
  <si>
    <t>Sandėliavimo lentyna</t>
  </si>
  <si>
    <t>Matmenys: aukštis nemažiau 180cm, plotis nemažiau 90 cm, gylis nemažiau 40 cm, maksimali lentynos apkrova nemažiau 150 kg. m</t>
  </si>
  <si>
    <t>17. Gumos gaminiai</t>
  </si>
  <si>
    <t>Laistymo žarna</t>
  </si>
  <si>
    <t>Ilgis nemažiau 25 m, vidinis skersmuo nemažiau 15 mm, medžiaga - polivinilchloridas (PVC).</t>
  </si>
  <si>
    <t>18. Darbuotojų saugos priemonės</t>
  </si>
  <si>
    <t>Pirštinės nuo mechaninio poveikio</t>
  </si>
  <si>
    <t>Pirštinės nuo mechaninio poveikio, pirštai ir delnas aplietos arba nitrilu arba poliuretanu arba poliesteriu. Dydžiai: 9-12</t>
  </si>
  <si>
    <t>19.Chemijos produktai</t>
  </si>
  <si>
    <t>Acetonas</t>
  </si>
  <si>
    <t>Talpa: nemažiau kaip 5 l. Tinka: nitrodažams, nitrolakams skiesti, taip pat įrankiams valyti;
Naudojama: vidaus ir lauko darbams.</t>
  </si>
  <si>
    <r>
      <t>Bendra pasiūlymo palyginamoji kaina EUR be PVM, nepritaikius nuolaidos</t>
    </r>
    <r>
      <rPr>
        <b/>
        <vertAlign val="superscript"/>
        <sz val="11"/>
        <color theme="1"/>
        <rFont val="Calibri"/>
        <family val="2"/>
        <charset val="186"/>
        <scheme val="minor"/>
      </rPr>
      <t>2</t>
    </r>
  </si>
  <si>
    <t>1. Vieneto kaina turi būti nurodyta tokia, kokia pasiūlymo pateikimo dieną galioja tiekėjo mažmeninėje prekyboje, nepritaikant nuolaidos (akcijos) tai kainai. Pirkėjas turi teisę nurodytą pasiūlymų pateikimo dieną patikrinti ir sulyginti Tiekėjo pasiūlyme nurodytas kainas su kainoženkliuose nurodytomis mažmeninėmis kainomis prekybos vietoje ir/ar elektroninėje Tiekėjo parduotuvėje.</t>
  </si>
  <si>
    <t>2.  Bendra visų prekių kaina  (be PVM) EUR bus naudojama tik Pasiūlymų palyginimui ir Laimėjusio tiekėjo nustatymui, vadovaujantis Pasiūlymų vertinimo metodika (šio dokumento 2 dalis).</t>
  </si>
  <si>
    <t>2 lentelė</t>
  </si>
  <si>
    <t>Pirkimo objektas</t>
  </si>
  <si>
    <t>Nuolaida*</t>
  </si>
  <si>
    <t>Statybinės medžiagos ir ūkinės prekės</t>
  </si>
  <si>
    <t>*Nurodomas taikomos nuolaidos dydis procentais bus naudojamas kaip vienas iš kriterijų vertinant Pasiūlymus pagal pasiūlymų vertinimo metodiką. Laimėjusio tiekėjo pasiūlyme nurodytas taikomos nuolaidos dydis bus įrašomas į sutartį.</t>
  </si>
  <si>
    <t>PASTABOS:</t>
  </si>
  <si>
    <t xml:space="preserve">1.1. Pasiūlyme kainos nurodomos eurais. 
1.2. Apskaičiuojant kainą turi būti atsižvelgta į visą pirkimo dokumentuose nurodytą Pirkimo objekto apimtį ir reikalavimus, kainos sudėtines dalis ir pan. 
1.3. Visos pasiūlyme nurodytos kainos (ir jų sudėtinės dalys) turi būti nurodomos 2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1.4. Tiekėjas privalo užpildyti visas 6 ir 7 stulpeliuose esančias celes. Negalima įtraukti naujų eilučių ar stulpelių. Tiekėjas turi teise nepasiūlyti ne daugiau nei po vieną Prekę iš „Plastikiniai gaminiai“, „Namų apyvokos prekės“, „Darbo įrankiai“ ir „Tvirtinimo detalės“ kategorijų. Vertinime bus skaičiuojamos tik tos Prekės, kurias pasiūlė visi Tiekėjai. Tiekėjo pasiūlymas, kuriame nebus užpildyti visi kiti privalomi laukai (6 ir 7 stulpeliai), bus atmestas.
1.5. Visos dokumente esančios nuorodos į standartą, techninį liudijimą ar bendrąsias technines specifikacijas reiškia, kad Pirkėjas priima ir kitus Tiekėjų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1.6. Konkrečiai pozicijai siūlomos Prekės privalo būti prieinamos ir Tiekėjo siūlomos įsigyti pasiūlymų pateikimo dieną. Negali būti siūloma netiekiama prekė ar prekė, kurios pasiūlymo pateikimo dieną nėra galimybės užsakyti: "Išparduotos", "Laikinai neturime" ar pan. Užsakovas pasilieka teisę prašyti įrodymų, kad pasiūlyme nurodytos prekės ir jų įkainiai buvo viešai prieinami pasiūlymų pateikimo dieną, o pasiūlymų pateikimo dieną, siūlomos prekės buvo pastoviame ir aktyviame asortimente / prekyboje viešai prieinamoje elektroninėje prekių užsakymo platformoje (internetinėje parduotuvėje). </t>
  </si>
  <si>
    <t>2. TIEKĖJO FIZINIŲ PREKYBOS VIETŲ ADRESAI</t>
  </si>
  <si>
    <t>3 lentelė</t>
  </si>
  <si>
    <t>Eil. Nr.</t>
  </si>
  <si>
    <t>Tiekėjo fizinės prekybos vietos</t>
  </si>
  <si>
    <r>
      <t xml:space="preserve">Tiekėjo fizinės prekybos vietos adresas
</t>
    </r>
    <r>
      <rPr>
        <b/>
        <sz val="11"/>
        <color rgb="FFFF0000"/>
        <rFont val="Calibri"/>
        <family val="2"/>
        <charset val="186"/>
        <scheme val="minor"/>
      </rPr>
      <t>(pildo tiekėjas)</t>
    </r>
  </si>
  <si>
    <t>1.</t>
  </si>
  <si>
    <t>Privaloma fizinė prekybos vieta 20 km atstumu nuo Gudelių g. 49, Vilnius</t>
  </si>
  <si>
    <t>Nurodyti  fizinės prekybos vietos adresą</t>
  </si>
  <si>
    <t>2.</t>
  </si>
  <si>
    <t>Privaloma fizinės prekybos vieta 20 km atstumu nuo  Verslo g. 11,  Maksvytiškių k., Panevėžio raj.</t>
  </si>
  <si>
    <t>PASIŪLYMŲ VERTINIMO METODIKA</t>
  </si>
  <si>
    <t xml:space="preserve">1. Šiame priede pateikiami Pasiūlymų vertinimo kriterijai, jų parametrai, lyginamieji svoriai, formulės, pagal kurias bus skaičiuojami ir vertinami Pasiūlymai, išrenkant Laimėjusį pasiūlymą. </t>
  </si>
  <si>
    <t>2. Pasiūlymų vertinimo kriterijai, jų lyginamieji svoriai ir funkcinių parametrų balai:</t>
  </si>
  <si>
    <t>Vertinimo kriterijai ir parametrai</t>
  </si>
  <si>
    <t>Vertinama reikšmė</t>
  </si>
  <si>
    <t>Lyginamasis svoris ar kriterijaus vertė Pasiūlymo įvertinime</t>
  </si>
  <si>
    <t xml:space="preserve">I kriterijus - Pasiūlymų vertinimui naudojama suma (C) </t>
  </si>
  <si>
    <t xml:space="preserve">Duomenys (prekių kainos (be PVM)) iš Pasiūlymo formos 1 dalies 1 lentelės. Vertinant gautus pasiūlymus bus sulyginamos tik visų Tiekėjų pasiūlytos pozicijos. </t>
  </si>
  <si>
    <t>X=30</t>
  </si>
  <si>
    <t>II kriterijus – Taikomos nuolaidos dydis procentais  (A)</t>
  </si>
  <si>
    <t>Pasiūlymo formos 1 dalies 2 lentelė</t>
  </si>
  <si>
    <t>Y=70</t>
  </si>
  <si>
    <t>3. Pasiūlymo vertinimo balai (S) bus apskaičiuojami sudedant abiejų kriterijų balus, t. y. Pasiūlymų vertinimui naudojamos sumos (C) ir Taikomos nuolaidos dydis procentais (A):</t>
  </si>
  <si>
    <r>
      <t>3.1. I kriterijaus – Pasiūlymų vertinimui naudojamos sumos (C) balai bus apskaičiuojami mažiausios Pasiūlymų vertinimui naudojamos sumos (C</t>
    </r>
    <r>
      <rPr>
        <vertAlign val="subscript"/>
        <sz val="11"/>
        <color theme="1"/>
        <rFont val="Calibri"/>
        <family val="2"/>
        <charset val="186"/>
        <scheme val="minor"/>
      </rPr>
      <t>min</t>
    </r>
    <r>
      <rPr>
        <sz val="11"/>
        <color theme="1"/>
        <rFont val="Calibri"/>
        <family val="2"/>
        <charset val="186"/>
        <scheme val="minor"/>
      </rPr>
      <t xml:space="preserve">) (Viso pasiūlymo kaina Eur be PVM) ir vertinamo Pasiūlymo Pasiūlymų vertinimui naudojamos sumos (Cp) (Viso pasiūlymo kaina Eur be PVM) santykį padauginant iš Pasiūlymų vertinimui naudojamos sumos kriterijaus lyginamojo svorio (X): </t>
    </r>
  </si>
  <si>
    <t>3.2. II kriterijaus – taikomos nuolaidos dydis procentais (A) balai bus apskaičiuojami vertinamo Pasiūlymo taikomos nuolaidos dydžio (Ap) ir didžiausios taikomos nuolaidos dydžio (Amax) santykį padauginant iš taikomos nuolaidos dydžio kriterijaus lyginamojo svorio (Y):</t>
  </si>
  <si>
    <t>4. Laimėjusiu pasiūlymu bus pripažįstamas pasiūlymas, surinkęs daugiausiai vertinimo balų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</si>
</sst>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86"/>
      <scheme val="minor"/>
    </font>
    <font>
      <b/>
      <sz val="11"/>
      <color theme="1"/>
      <name val="Calibri"/>
      <family val="2"/>
      <charset val="186"/>
      <scheme val="minor"/>
    </font>
    <font>
      <sz val="11"/>
      <name val="Calibri"/>
      <family val="2"/>
      <charset val="186"/>
      <scheme val="minor"/>
    </font>
    <font>
      <sz val="11"/>
      <color rgb="FF0070C0"/>
      <name val="Calibri"/>
      <family val="2"/>
      <charset val="186"/>
      <scheme val="minor"/>
    </font>
    <font>
      <sz val="11"/>
      <color theme="1"/>
      <name val="Tahoma"/>
      <family val="2"/>
      <charset val="186"/>
    </font>
    <font>
      <b/>
      <i/>
      <sz val="11"/>
      <color theme="1"/>
      <name val="Calibri"/>
      <family val="2"/>
      <charset val="186"/>
      <scheme val="minor"/>
    </font>
    <font>
      <b/>
      <sz val="11"/>
      <name val="Calibri"/>
      <family val="2"/>
      <charset val="186"/>
      <scheme val="minor"/>
    </font>
    <font>
      <b/>
      <sz val="11"/>
      <color rgb="FFFF0000"/>
      <name val="Calibri"/>
      <family val="2"/>
      <charset val="186"/>
      <scheme val="minor"/>
    </font>
    <font>
      <b/>
      <sz val="11"/>
      <color rgb="FF000000"/>
      <name val="Calibri"/>
      <family val="2"/>
      <charset val="186"/>
      <scheme val="minor"/>
    </font>
    <font>
      <sz val="11"/>
      <color rgb="FF000000"/>
      <name val="Calibri"/>
      <family val="2"/>
      <charset val="186"/>
      <scheme val="minor"/>
    </font>
    <font>
      <u/>
      <sz val="11"/>
      <color theme="10"/>
      <name val="Calibri"/>
      <family val="2"/>
      <charset val="186"/>
      <scheme val="minor"/>
    </font>
    <font>
      <sz val="11"/>
      <color theme="1"/>
      <name val="Calibri"/>
      <family val="2"/>
      <charset val="186"/>
      <scheme val="minor"/>
    </font>
    <font>
      <b/>
      <i/>
      <sz val="11"/>
      <color rgb="FFFF0000"/>
      <name val="Calibri"/>
      <family val="2"/>
      <charset val="186"/>
      <scheme val="minor"/>
    </font>
    <font>
      <b/>
      <i/>
      <sz val="11"/>
      <name val="Calibri"/>
      <family val="2"/>
      <charset val="186"/>
      <scheme val="minor"/>
    </font>
    <font>
      <b/>
      <vertAlign val="superscript"/>
      <sz val="11"/>
      <name val="Calibri"/>
      <family val="2"/>
      <charset val="186"/>
      <scheme val="minor"/>
    </font>
    <font>
      <b/>
      <vertAlign val="superscript"/>
      <sz val="11"/>
      <color theme="1"/>
      <name val="Calibri"/>
      <family val="2"/>
      <charset val="186"/>
      <scheme val="minor"/>
    </font>
    <font>
      <vertAlign val="subscript"/>
      <sz val="11"/>
      <color theme="1"/>
      <name val="Calibri"/>
      <family val="2"/>
      <charset val="186"/>
      <scheme val="minor"/>
    </font>
    <font>
      <sz val="11"/>
      <color rgb="FFFF0000"/>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0" fillId="0" borderId="0" applyNumberFormat="0" applyFill="0" applyBorder="0" applyAlignment="0" applyProtection="0"/>
    <xf numFmtId="9" fontId="11" fillId="0" borderId="0" applyFont="0" applyFill="0" applyBorder="0" applyAlignment="0" applyProtection="0"/>
  </cellStyleXfs>
  <cellXfs count="83">
    <xf numFmtId="0" fontId="0" fillId="0" borderId="0" xfId="0"/>
    <xf numFmtId="0" fontId="0" fillId="0" borderId="0" xfId="0" applyAlignment="1">
      <alignment horizontal="left" vertical="center"/>
    </xf>
    <xf numFmtId="0" fontId="2" fillId="0" borderId="1" xfId="0" applyFont="1" applyBorder="1" applyAlignment="1">
      <alignment horizontal="center" vertical="center"/>
    </xf>
    <xf numFmtId="0" fontId="2" fillId="0" borderId="0" xfId="0" applyFont="1"/>
    <xf numFmtId="0" fontId="3" fillId="0" borderId="0" xfId="0" applyFont="1"/>
    <xf numFmtId="0" fontId="0" fillId="0" borderId="0" xfId="0"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wrapText="1"/>
    </xf>
    <xf numFmtId="0" fontId="4" fillId="0" borderId="0" xfId="0" applyFont="1" applyAlignment="1">
      <alignment horizontal="left" vertical="top" wrapText="1"/>
    </xf>
    <xf numFmtId="0" fontId="5" fillId="0" borderId="1" xfId="0" applyFont="1" applyBorder="1" applyAlignment="1">
      <alignment horizontal="center" vertical="center"/>
    </xf>
    <xf numFmtId="2" fontId="0" fillId="0" borderId="1"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6" xfId="0" applyBorder="1" applyAlignment="1">
      <alignment horizontal="center" vertical="center" wrapText="1"/>
    </xf>
    <xf numFmtId="0" fontId="9" fillId="0" borderId="1" xfId="0" applyFont="1" applyBorder="1" applyAlignment="1">
      <alignment horizontal="center" vertical="center" wrapText="1"/>
    </xf>
    <xf numFmtId="0" fontId="10" fillId="0" borderId="0" xfId="1" applyAlignment="1">
      <alignment wrapText="1"/>
    </xf>
    <xf numFmtId="0" fontId="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9" fontId="1" fillId="0" borderId="0" xfId="0" applyNumberFormat="1" applyFont="1" applyAlignment="1">
      <alignment horizontal="center" vertical="center" wrapText="1"/>
    </xf>
    <xf numFmtId="0" fontId="1" fillId="0" borderId="1" xfId="0" applyFont="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1" fillId="2" borderId="1" xfId="0" applyFont="1" applyFill="1" applyBorder="1" applyAlignment="1">
      <alignment horizontal="left" vertical="center"/>
    </xf>
    <xf numFmtId="0" fontId="1" fillId="0" borderId="1" xfId="0" applyFont="1" applyBorder="1" applyAlignment="1">
      <alignment horizontal="left" vertical="center" wrapText="1"/>
    </xf>
    <xf numFmtId="0" fontId="0" fillId="0" borderId="6" xfId="0" applyBorder="1" applyAlignment="1">
      <alignment horizontal="center" vertical="center"/>
    </xf>
    <xf numFmtId="0" fontId="0" fillId="0" borderId="0" xfId="0" applyAlignment="1">
      <alignment vertical="center" wrapText="1"/>
    </xf>
    <xf numFmtId="0" fontId="1" fillId="0" borderId="6" xfId="0" applyFont="1" applyBorder="1" applyAlignment="1">
      <alignment horizontal="left" vertical="center"/>
    </xf>
    <xf numFmtId="0" fontId="6" fillId="0" borderId="11"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 fillId="3" borderId="5" xfId="0" applyFont="1" applyFill="1" applyBorder="1" applyAlignment="1">
      <alignment horizontal="center" vertical="center" wrapText="1"/>
    </xf>
    <xf numFmtId="0" fontId="1" fillId="2" borderId="0" xfId="0" applyFont="1" applyFill="1"/>
    <xf numFmtId="0" fontId="0" fillId="2" borderId="0" xfId="0" applyFill="1"/>
    <xf numFmtId="0" fontId="0" fillId="2" borderId="0" xfId="0" applyFill="1" applyAlignment="1">
      <alignment wrapText="1"/>
    </xf>
    <xf numFmtId="0" fontId="2"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 fillId="0" borderId="0" xfId="0" applyFont="1" applyAlignment="1">
      <alignment horizontal="right"/>
    </xf>
    <xf numFmtId="9" fontId="1" fillId="3" borderId="17" xfId="0" applyNumberFormat="1" applyFont="1" applyFill="1" applyBorder="1" applyAlignment="1">
      <alignment horizontal="center" vertical="center" wrapText="1"/>
    </xf>
    <xf numFmtId="9" fontId="1" fillId="0" borderId="0" xfId="0" applyNumberFormat="1" applyFont="1" applyAlignment="1">
      <alignment horizontal="right" vertical="center" wrapText="1"/>
    </xf>
    <xf numFmtId="0" fontId="0" fillId="0" borderId="0" xfId="0" applyAlignment="1">
      <alignment wrapText="1"/>
    </xf>
    <xf numFmtId="9" fontId="7" fillId="4" borderId="18" xfId="2" applyFont="1" applyFill="1" applyBorder="1" applyAlignment="1">
      <alignment horizontal="center" vertical="center" wrapText="1"/>
    </xf>
    <xf numFmtId="2" fontId="7" fillId="4" borderId="5" xfId="0" applyNumberFormat="1" applyFont="1" applyFill="1" applyBorder="1" applyAlignment="1">
      <alignment horizontal="center" vertical="center" wrapText="1"/>
    </xf>
    <xf numFmtId="0" fontId="17" fillId="0" borderId="0" xfId="0" applyFont="1"/>
    <xf numFmtId="0" fontId="1" fillId="3" borderId="12"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14"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1" fillId="0" borderId="0" xfId="0" applyFont="1" applyAlignment="1">
      <alignment horizontal="left" vertical="center"/>
    </xf>
    <xf numFmtId="0" fontId="0" fillId="0" borderId="0" xfId="0" applyAlignment="1">
      <alignment horizontal="left" vertical="center"/>
    </xf>
    <xf numFmtId="0" fontId="1" fillId="3" borderId="1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5"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7" xfId="0" applyBorder="1" applyAlignment="1">
      <alignment horizontal="left" vertical="center" wrapText="1"/>
    </xf>
    <xf numFmtId="0" fontId="0" fillId="0" borderId="0" xfId="0"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1" fillId="0" borderId="0" xfId="0" applyFont="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6" fillId="0" borderId="9"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0" fillId="2" borderId="0" xfId="0" applyFill="1" applyAlignment="1">
      <alignment horizontal="left" wrapText="1"/>
    </xf>
    <xf numFmtId="0" fontId="0" fillId="2" borderId="0" xfId="0" applyFill="1" applyAlignment="1">
      <alignment wrapText="1"/>
    </xf>
    <xf numFmtId="0" fontId="8" fillId="3" borderId="1" xfId="0" applyFont="1" applyFill="1" applyBorder="1" applyAlignment="1">
      <alignment horizontal="center" vertical="center" wrapText="1"/>
    </xf>
  </cellXfs>
  <cellStyles count="3">
    <cellStyle name="Hyperlink" xfId="1"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161925</xdr:rowOff>
    </xdr:from>
    <xdr:to>
      <xdr:col>1</xdr:col>
      <xdr:colOff>819150</xdr:colOff>
      <xdr:row>13</xdr:row>
      <xdr:rowOff>28575</xdr:rowOff>
    </xdr:to>
    <xdr:pic>
      <xdr:nvPicPr>
        <xdr:cNvPr id="2" name="Paveikslėlis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350" y="5076825"/>
          <a:ext cx="819150"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xdr:row>
      <xdr:rowOff>0</xdr:rowOff>
    </xdr:from>
    <xdr:to>
      <xdr:col>1</xdr:col>
      <xdr:colOff>1038225</xdr:colOff>
      <xdr:row>19</xdr:row>
      <xdr:rowOff>9525</xdr:rowOff>
    </xdr:to>
    <xdr:pic>
      <xdr:nvPicPr>
        <xdr:cNvPr id="3" name="Paveikslėlis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1350" y="6591300"/>
          <a:ext cx="10382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0</xdr:colOff>
          <xdr:row>21</xdr:row>
          <xdr:rowOff>76200</xdr:rowOff>
        </xdr:from>
        <xdr:to>
          <xdr:col>1</xdr:col>
          <xdr:colOff>793750</xdr:colOff>
          <xdr:row>23</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w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0830D-43B3-4BEF-A2F3-E32140E20138}">
  <sheetPr>
    <tabColor rgb="FF92D050"/>
  </sheetPr>
  <dimension ref="A1:T90"/>
  <sheetViews>
    <sheetView tabSelected="1" topLeftCell="A69" zoomScale="90" zoomScaleNormal="90" workbookViewId="0">
      <selection activeCell="F82" sqref="F82"/>
    </sheetView>
  </sheetViews>
  <sheetFormatPr defaultRowHeight="14.45"/>
  <cols>
    <col min="1" max="1" width="5" style="5" customWidth="1"/>
    <col min="2" max="2" width="23.5703125" style="5" customWidth="1"/>
    <col min="3" max="3" width="43.140625" style="5" customWidth="1"/>
    <col min="4" max="4" width="9.85546875" style="5" customWidth="1"/>
    <col min="5" max="5" width="12.5703125" style="5" customWidth="1"/>
    <col min="6" max="6" width="35.140625" customWidth="1"/>
    <col min="7" max="7" width="21" customWidth="1"/>
    <col min="8" max="8" width="15.140625" customWidth="1"/>
  </cols>
  <sheetData>
    <row r="1" spans="1:20">
      <c r="A1" s="1"/>
    </row>
    <row r="2" spans="1:20">
      <c r="A2" s="66" t="s">
        <v>0</v>
      </c>
      <c r="B2" s="66"/>
      <c r="C2" s="66"/>
      <c r="D2" s="66"/>
      <c r="E2" s="66"/>
      <c r="F2" s="66"/>
      <c r="G2" s="49"/>
      <c r="H2" s="49"/>
    </row>
    <row r="3" spans="1:20">
      <c r="A3" s="66" t="s">
        <v>1</v>
      </c>
      <c r="B3" s="66"/>
      <c r="C3" s="66"/>
      <c r="D3" s="66"/>
      <c r="E3" s="66"/>
      <c r="F3" s="66"/>
      <c r="G3" s="66"/>
      <c r="H3" s="66"/>
    </row>
    <row r="4" spans="1:20" ht="10.5" customHeight="1">
      <c r="A4" s="10"/>
      <c r="B4" s="10"/>
      <c r="C4" s="10"/>
      <c r="D4" s="10"/>
      <c r="E4" s="10"/>
      <c r="F4" s="10"/>
      <c r="G4" s="10"/>
      <c r="H4" s="10"/>
      <c r="I4" s="10"/>
      <c r="J4" s="10"/>
      <c r="K4" s="10"/>
      <c r="L4" s="10"/>
      <c r="M4" s="10"/>
      <c r="N4" s="10"/>
      <c r="O4" s="10"/>
      <c r="P4" s="10"/>
      <c r="Q4" s="10"/>
      <c r="R4" s="10"/>
      <c r="S4" s="10"/>
      <c r="T4" s="10"/>
    </row>
    <row r="5" spans="1:20">
      <c r="A5" s="70" t="s">
        <v>2</v>
      </c>
      <c r="B5" s="70"/>
      <c r="C5" s="70"/>
      <c r="D5" s="70"/>
      <c r="E5" s="70"/>
      <c r="F5" s="70"/>
      <c r="G5" s="70"/>
      <c r="H5" s="70"/>
    </row>
    <row r="6" spans="1:20" ht="20.100000000000001" customHeight="1">
      <c r="H6" s="43" t="s">
        <v>3</v>
      </c>
    </row>
    <row r="7" spans="1:20" ht="69.95" customHeight="1">
      <c r="A7" s="23" t="s">
        <v>4</v>
      </c>
      <c r="B7" s="23" t="s">
        <v>5</v>
      </c>
      <c r="C7" s="23" t="s">
        <v>6</v>
      </c>
      <c r="D7" s="24" t="s">
        <v>7</v>
      </c>
      <c r="E7" s="24" t="s">
        <v>8</v>
      </c>
      <c r="F7" s="25" t="s">
        <v>9</v>
      </c>
      <c r="G7" s="25" t="s">
        <v>10</v>
      </c>
      <c r="H7" s="25" t="s">
        <v>11</v>
      </c>
    </row>
    <row r="8" spans="1:20" ht="15" customHeight="1">
      <c r="A8" s="11">
        <v>1</v>
      </c>
      <c r="B8" s="11">
        <v>2</v>
      </c>
      <c r="C8" s="20">
        <v>3</v>
      </c>
      <c r="D8" s="22">
        <v>4</v>
      </c>
      <c r="E8" s="22">
        <v>5</v>
      </c>
      <c r="F8" s="22">
        <v>6</v>
      </c>
      <c r="G8" s="22">
        <v>7</v>
      </c>
      <c r="H8" s="22">
        <v>8</v>
      </c>
    </row>
    <row r="9" spans="1:20" ht="21.6" customHeight="1">
      <c r="A9" s="50" t="s">
        <v>12</v>
      </c>
      <c r="B9" s="51"/>
      <c r="C9" s="51"/>
      <c r="D9" s="51"/>
      <c r="E9" s="51"/>
      <c r="F9" s="51"/>
      <c r="G9" s="51"/>
      <c r="H9" s="52"/>
    </row>
    <row r="10" spans="1:20" ht="66" customHeight="1">
      <c r="A10" s="8">
        <v>1</v>
      </c>
      <c r="B10" s="27" t="s">
        <v>13</v>
      </c>
      <c r="C10" s="6" t="s">
        <v>14</v>
      </c>
      <c r="D10" s="8" t="s">
        <v>15</v>
      </c>
      <c r="E10" s="8">
        <v>10</v>
      </c>
      <c r="F10" s="7"/>
      <c r="G10" s="7"/>
      <c r="H10" s="12">
        <f>E10*G10</f>
        <v>0</v>
      </c>
    </row>
    <row r="11" spans="1:20" ht="38.450000000000003" customHeight="1">
      <c r="A11" s="8">
        <v>2</v>
      </c>
      <c r="B11" s="27" t="s">
        <v>16</v>
      </c>
      <c r="C11" s="17" t="s">
        <v>17</v>
      </c>
      <c r="D11" s="8" t="s">
        <v>18</v>
      </c>
      <c r="E11" s="8">
        <v>10</v>
      </c>
      <c r="F11" s="7"/>
      <c r="G11" s="7"/>
      <c r="H11" s="12">
        <f>E11*G11</f>
        <v>0</v>
      </c>
      <c r="I11" s="16"/>
    </row>
    <row r="12" spans="1:20" ht="38.450000000000003" customHeight="1">
      <c r="A12" s="8">
        <v>3</v>
      </c>
      <c r="B12" s="27" t="s">
        <v>19</v>
      </c>
      <c r="C12" s="6" t="s">
        <v>20</v>
      </c>
      <c r="D12" s="8" t="s">
        <v>18</v>
      </c>
      <c r="E12" s="8">
        <v>20</v>
      </c>
      <c r="F12" s="7"/>
      <c r="G12" s="7"/>
      <c r="H12" s="12">
        <f t="shared" ref="H11:H15" si="0">E12*G12</f>
        <v>0</v>
      </c>
      <c r="I12" s="16"/>
    </row>
    <row r="13" spans="1:20" ht="21.95" customHeight="1">
      <c r="A13" s="50" t="s">
        <v>21</v>
      </c>
      <c r="B13" s="51"/>
      <c r="C13" s="51"/>
      <c r="D13" s="51"/>
      <c r="E13" s="51"/>
      <c r="F13" s="51"/>
      <c r="G13" s="51"/>
      <c r="H13" s="52"/>
      <c r="I13" s="16"/>
    </row>
    <row r="14" spans="1:20" ht="36.950000000000003" customHeight="1">
      <c r="A14" s="8">
        <v>4</v>
      </c>
      <c r="B14" s="28" t="s">
        <v>22</v>
      </c>
      <c r="C14" s="6" t="s">
        <v>23</v>
      </c>
      <c r="D14" s="2" t="s">
        <v>15</v>
      </c>
      <c r="E14" s="8">
        <v>50</v>
      </c>
      <c r="F14" s="7"/>
      <c r="G14" s="7"/>
      <c r="H14" s="12">
        <f t="shared" si="0"/>
        <v>0</v>
      </c>
      <c r="I14" s="16"/>
    </row>
    <row r="15" spans="1:20" ht="42" customHeight="1">
      <c r="A15" s="8">
        <v>5</v>
      </c>
      <c r="B15" s="28" t="s">
        <v>24</v>
      </c>
      <c r="C15" s="17" t="s">
        <v>25</v>
      </c>
      <c r="D15" s="2" t="s">
        <v>18</v>
      </c>
      <c r="E15" s="8">
        <v>5</v>
      </c>
      <c r="F15" s="7"/>
      <c r="G15" s="7"/>
      <c r="H15" s="12">
        <f t="shared" si="0"/>
        <v>0</v>
      </c>
      <c r="I15" s="16"/>
    </row>
    <row r="16" spans="1:20" ht="29.1">
      <c r="A16" s="8">
        <v>6</v>
      </c>
      <c r="B16" s="28" t="s">
        <v>26</v>
      </c>
      <c r="C16" s="15" t="s">
        <v>27</v>
      </c>
      <c r="D16" s="8" t="s">
        <v>18</v>
      </c>
      <c r="E16" s="8">
        <v>5</v>
      </c>
      <c r="F16" s="7"/>
      <c r="G16" s="7"/>
      <c r="H16" s="12">
        <f t="shared" ref="H16:H17" si="1">E16*G16</f>
        <v>0</v>
      </c>
      <c r="I16" s="16"/>
    </row>
    <row r="17" spans="1:9" ht="43.5">
      <c r="A17" s="8">
        <v>7</v>
      </c>
      <c r="B17" s="27" t="s">
        <v>28</v>
      </c>
      <c r="C17" s="7" t="s">
        <v>29</v>
      </c>
      <c r="D17" s="8" t="s">
        <v>18</v>
      </c>
      <c r="E17" s="8">
        <v>10</v>
      </c>
      <c r="F17" s="7"/>
      <c r="G17" s="7"/>
      <c r="H17" s="12">
        <f t="shared" si="1"/>
        <v>0</v>
      </c>
    </row>
    <row r="18" spans="1:9" s="4" customFormat="1" ht="21.6" customHeight="1">
      <c r="A18" s="50" t="s">
        <v>30</v>
      </c>
      <c r="B18" s="51"/>
      <c r="C18" s="51"/>
      <c r="D18" s="51"/>
      <c r="E18" s="51"/>
      <c r="F18" s="51"/>
      <c r="G18" s="51"/>
      <c r="H18" s="52"/>
      <c r="I18" s="16"/>
    </row>
    <row r="19" spans="1:9" s="4" customFormat="1" ht="45.95" customHeight="1">
      <c r="A19" s="2">
        <v>8</v>
      </c>
      <c r="B19" s="29" t="s">
        <v>31</v>
      </c>
      <c r="C19" s="6" t="s">
        <v>32</v>
      </c>
      <c r="D19" s="2" t="s">
        <v>18</v>
      </c>
      <c r="E19" s="2">
        <v>1</v>
      </c>
      <c r="F19" s="7"/>
      <c r="G19" s="7"/>
      <c r="H19" s="12">
        <f t="shared" ref="H19:H73" si="2">E19*G19</f>
        <v>0</v>
      </c>
      <c r="I19" s="16"/>
    </row>
    <row r="20" spans="1:9" s="4" customFormat="1" ht="45.95" customHeight="1">
      <c r="A20" s="2">
        <v>9</v>
      </c>
      <c r="B20" s="29" t="s">
        <v>33</v>
      </c>
      <c r="C20" s="6" t="s">
        <v>34</v>
      </c>
      <c r="D20" s="2" t="s">
        <v>18</v>
      </c>
      <c r="E20" s="2">
        <v>20</v>
      </c>
      <c r="F20" s="7"/>
      <c r="G20" s="7"/>
      <c r="H20" s="12">
        <f t="shared" si="2"/>
        <v>0</v>
      </c>
      <c r="I20" s="16"/>
    </row>
    <row r="21" spans="1:9" ht="44.45" customHeight="1">
      <c r="A21" s="2">
        <v>10</v>
      </c>
      <c r="B21" s="29" t="s">
        <v>35</v>
      </c>
      <c r="C21" s="17" t="s">
        <v>36</v>
      </c>
      <c r="D21" s="2" t="s">
        <v>18</v>
      </c>
      <c r="E21" s="2">
        <v>10</v>
      </c>
      <c r="F21" s="7"/>
      <c r="G21" s="7"/>
      <c r="H21" s="12">
        <f t="shared" si="2"/>
        <v>0</v>
      </c>
      <c r="I21" s="16"/>
    </row>
    <row r="22" spans="1:9" ht="45.6" customHeight="1">
      <c r="A22" s="2">
        <v>11</v>
      </c>
      <c r="B22" s="27" t="s">
        <v>37</v>
      </c>
      <c r="C22" s="18" t="s">
        <v>38</v>
      </c>
      <c r="D22" s="8" t="s">
        <v>18</v>
      </c>
      <c r="E22" s="8">
        <v>1</v>
      </c>
      <c r="F22" s="7"/>
      <c r="G22" s="7"/>
      <c r="H22" s="12">
        <f t="shared" si="2"/>
        <v>0</v>
      </c>
      <c r="I22" s="16"/>
    </row>
    <row r="23" spans="1:9" ht="21.95" customHeight="1">
      <c r="A23" s="50" t="s">
        <v>39</v>
      </c>
      <c r="B23" s="51"/>
      <c r="C23" s="51"/>
      <c r="D23" s="51"/>
      <c r="E23" s="51"/>
      <c r="F23" s="51"/>
      <c r="G23" s="51"/>
      <c r="H23" s="52"/>
      <c r="I23" s="16"/>
    </row>
    <row r="24" spans="1:9" ht="57.6" customHeight="1">
      <c r="A24" s="8">
        <v>12</v>
      </c>
      <c r="B24" s="27" t="s">
        <v>40</v>
      </c>
      <c r="C24" s="7" t="s">
        <v>41</v>
      </c>
      <c r="D24" s="8" t="s">
        <v>15</v>
      </c>
      <c r="E24" s="8">
        <v>100</v>
      </c>
      <c r="F24" s="7"/>
      <c r="G24" s="7"/>
      <c r="H24" s="12">
        <f>E24*G24</f>
        <v>0</v>
      </c>
      <c r="I24" s="16"/>
    </row>
    <row r="25" spans="1:9" ht="42.95" customHeight="1">
      <c r="A25" s="8">
        <v>13</v>
      </c>
      <c r="B25" s="27" t="s">
        <v>42</v>
      </c>
      <c r="C25" s="18" t="s">
        <v>43</v>
      </c>
      <c r="D25" s="8" t="s">
        <v>18</v>
      </c>
      <c r="E25" s="8">
        <v>100</v>
      </c>
      <c r="F25" s="7"/>
      <c r="G25" s="7"/>
      <c r="H25" s="12">
        <f t="shared" si="2"/>
        <v>0</v>
      </c>
      <c r="I25" s="16"/>
    </row>
    <row r="26" spans="1:9" ht="42.6" customHeight="1">
      <c r="A26" s="8">
        <v>14</v>
      </c>
      <c r="B26" s="27" t="s">
        <v>44</v>
      </c>
      <c r="C26" s="7" t="s">
        <v>45</v>
      </c>
      <c r="D26" s="8" t="s">
        <v>15</v>
      </c>
      <c r="E26" s="8">
        <v>40</v>
      </c>
      <c r="F26" s="7"/>
      <c r="G26" s="7"/>
      <c r="H26" s="12">
        <f t="shared" si="2"/>
        <v>0</v>
      </c>
      <c r="I26" s="16"/>
    </row>
    <row r="27" spans="1:9" ht="44.1" customHeight="1">
      <c r="A27" s="8">
        <v>15</v>
      </c>
      <c r="B27" s="27" t="s">
        <v>46</v>
      </c>
      <c r="C27" s="7" t="s">
        <v>47</v>
      </c>
      <c r="D27" s="8" t="s">
        <v>18</v>
      </c>
      <c r="E27" s="8">
        <v>10</v>
      </c>
      <c r="F27" s="7"/>
      <c r="G27" s="7"/>
      <c r="H27" s="12">
        <f t="shared" si="2"/>
        <v>0</v>
      </c>
      <c r="I27" s="16"/>
    </row>
    <row r="28" spans="1:9" ht="62.1" customHeight="1">
      <c r="A28" s="19">
        <v>16</v>
      </c>
      <c r="B28" s="30" t="s">
        <v>48</v>
      </c>
      <c r="C28" s="17" t="s">
        <v>49</v>
      </c>
      <c r="D28" s="19" t="s">
        <v>15</v>
      </c>
      <c r="E28" s="19">
        <v>10</v>
      </c>
      <c r="F28" s="7"/>
      <c r="G28" s="7"/>
      <c r="H28" s="12">
        <f t="shared" si="2"/>
        <v>0</v>
      </c>
      <c r="I28" s="16"/>
    </row>
    <row r="29" spans="1:9" ht="23.1" customHeight="1">
      <c r="A29" s="50" t="s">
        <v>50</v>
      </c>
      <c r="B29" s="51"/>
      <c r="C29" s="51"/>
      <c r="D29" s="51"/>
      <c r="E29" s="51"/>
      <c r="F29" s="51"/>
      <c r="G29" s="51"/>
      <c r="H29" s="52"/>
      <c r="I29" s="16"/>
    </row>
    <row r="30" spans="1:9" s="4" customFormat="1" ht="39.950000000000003" customHeight="1">
      <c r="A30" s="19">
        <v>17</v>
      </c>
      <c r="B30" s="30" t="s">
        <v>51</v>
      </c>
      <c r="C30" s="18" t="s">
        <v>52</v>
      </c>
      <c r="D30" s="19" t="s">
        <v>18</v>
      </c>
      <c r="E30" s="19">
        <v>5</v>
      </c>
      <c r="F30" s="7"/>
      <c r="G30" s="7"/>
      <c r="H30" s="12">
        <f t="shared" si="2"/>
        <v>0</v>
      </c>
      <c r="I30" s="16"/>
    </row>
    <row r="31" spans="1:9" ht="47.1" customHeight="1">
      <c r="A31" s="2">
        <v>18</v>
      </c>
      <c r="B31" s="28" t="s">
        <v>53</v>
      </c>
      <c r="C31" s="6" t="s">
        <v>54</v>
      </c>
      <c r="D31" s="2" t="s">
        <v>18</v>
      </c>
      <c r="E31" s="2">
        <v>5</v>
      </c>
      <c r="F31" s="7"/>
      <c r="G31" s="7"/>
      <c r="H31" s="12">
        <f t="shared" si="2"/>
        <v>0</v>
      </c>
      <c r="I31" s="16"/>
    </row>
    <row r="32" spans="1:9" ht="21.6" customHeight="1">
      <c r="A32" s="50" t="s">
        <v>55</v>
      </c>
      <c r="B32" s="51"/>
      <c r="C32" s="51"/>
      <c r="D32" s="51"/>
      <c r="E32" s="51"/>
      <c r="F32" s="51"/>
      <c r="G32" s="51"/>
      <c r="H32" s="52"/>
      <c r="I32" s="16"/>
    </row>
    <row r="33" spans="1:9" ht="32.450000000000003" customHeight="1">
      <c r="A33" s="8">
        <v>19</v>
      </c>
      <c r="B33" s="28" t="s">
        <v>56</v>
      </c>
      <c r="C33" s="6" t="s">
        <v>57</v>
      </c>
      <c r="D33" s="8" t="s">
        <v>18</v>
      </c>
      <c r="E33" s="8">
        <v>2</v>
      </c>
      <c r="F33" s="7"/>
      <c r="G33" s="7"/>
      <c r="H33" s="12">
        <f t="shared" si="2"/>
        <v>0</v>
      </c>
      <c r="I33" s="16"/>
    </row>
    <row r="34" spans="1:9" ht="35.1" customHeight="1">
      <c r="A34" s="8">
        <v>20</v>
      </c>
      <c r="B34" s="28" t="s">
        <v>58</v>
      </c>
      <c r="C34" s="6" t="s">
        <v>59</v>
      </c>
      <c r="D34" s="8" t="s">
        <v>18</v>
      </c>
      <c r="E34" s="8">
        <v>5</v>
      </c>
      <c r="F34" s="7"/>
      <c r="G34" s="7"/>
      <c r="H34" s="12">
        <f t="shared" si="2"/>
        <v>0</v>
      </c>
      <c r="I34" s="16"/>
    </row>
    <row r="35" spans="1:9" ht="47.1" customHeight="1">
      <c r="A35" s="8">
        <v>21</v>
      </c>
      <c r="B35" s="28" t="s">
        <v>60</v>
      </c>
      <c r="C35" s="17" t="s">
        <v>61</v>
      </c>
      <c r="D35" s="8" t="s">
        <v>18</v>
      </c>
      <c r="E35" s="8">
        <v>5</v>
      </c>
      <c r="F35" s="7"/>
      <c r="G35" s="7"/>
      <c r="H35" s="12">
        <f t="shared" si="2"/>
        <v>0</v>
      </c>
      <c r="I35" s="16"/>
    </row>
    <row r="36" spans="1:9" ht="55.5" customHeight="1">
      <c r="A36" s="8">
        <v>22</v>
      </c>
      <c r="B36" s="28" t="s">
        <v>62</v>
      </c>
      <c r="C36" s="15" t="s">
        <v>63</v>
      </c>
      <c r="D36" s="8" t="s">
        <v>64</v>
      </c>
      <c r="E36" s="2">
        <v>40</v>
      </c>
      <c r="F36" s="7"/>
      <c r="G36" s="7"/>
      <c r="H36" s="12">
        <f t="shared" si="2"/>
        <v>0</v>
      </c>
      <c r="I36" s="16"/>
    </row>
    <row r="37" spans="1:9" ht="26.1" customHeight="1">
      <c r="A37" s="8">
        <v>23</v>
      </c>
      <c r="B37" s="31" t="s">
        <v>65</v>
      </c>
      <c r="C37" s="7" t="s">
        <v>66</v>
      </c>
      <c r="D37" s="8" t="s">
        <v>15</v>
      </c>
      <c r="E37" s="8">
        <v>50</v>
      </c>
      <c r="F37" s="7"/>
      <c r="G37" s="7"/>
      <c r="H37" s="12">
        <f t="shared" si="2"/>
        <v>0</v>
      </c>
      <c r="I37" s="16"/>
    </row>
    <row r="38" spans="1:9" ht="24.95" customHeight="1">
      <c r="A38" s="50" t="s">
        <v>67</v>
      </c>
      <c r="B38" s="51"/>
      <c r="C38" s="51"/>
      <c r="D38" s="51"/>
      <c r="E38" s="51"/>
      <c r="F38" s="51"/>
      <c r="G38" s="51"/>
      <c r="H38" s="52"/>
      <c r="I38" s="16"/>
    </row>
    <row r="39" spans="1:9" ht="90.75" customHeight="1">
      <c r="A39" s="8">
        <v>24</v>
      </c>
      <c r="B39" s="28" t="s">
        <v>68</v>
      </c>
      <c r="C39" s="7" t="s">
        <v>69</v>
      </c>
      <c r="D39" s="8" t="s">
        <v>18</v>
      </c>
      <c r="E39" s="8">
        <v>1</v>
      </c>
      <c r="F39" s="7"/>
      <c r="G39" s="7"/>
      <c r="H39" s="12">
        <f t="shared" si="2"/>
        <v>0</v>
      </c>
      <c r="I39" s="16"/>
    </row>
    <row r="40" spans="1:9" ht="47.1" customHeight="1">
      <c r="A40" s="8">
        <v>25</v>
      </c>
      <c r="B40" s="28" t="s">
        <v>70</v>
      </c>
      <c r="C40" s="7" t="s">
        <v>71</v>
      </c>
      <c r="D40" s="8" t="s">
        <v>18</v>
      </c>
      <c r="E40" s="8">
        <v>5</v>
      </c>
      <c r="F40" s="7"/>
      <c r="G40" s="7"/>
      <c r="H40" s="12">
        <f t="shared" si="2"/>
        <v>0</v>
      </c>
      <c r="I40" s="16"/>
    </row>
    <row r="41" spans="1:9" s="4" customFormat="1" ht="41.45" customHeight="1">
      <c r="A41" s="8">
        <v>26</v>
      </c>
      <c r="B41" s="28" t="s">
        <v>72</v>
      </c>
      <c r="C41" s="9" t="s">
        <v>73</v>
      </c>
      <c r="D41" s="8" t="s">
        <v>18</v>
      </c>
      <c r="E41" s="8">
        <v>2</v>
      </c>
      <c r="F41" s="7"/>
      <c r="G41" s="7"/>
      <c r="H41" s="12">
        <f>E41*G41</f>
        <v>0</v>
      </c>
      <c r="I41" s="16"/>
    </row>
    <row r="42" spans="1:9" ht="48.6" customHeight="1">
      <c r="A42" s="8">
        <v>27</v>
      </c>
      <c r="B42" s="28" t="s">
        <v>74</v>
      </c>
      <c r="C42" s="6" t="s">
        <v>75</v>
      </c>
      <c r="D42" s="2" t="s">
        <v>18</v>
      </c>
      <c r="E42" s="2">
        <v>2</v>
      </c>
      <c r="F42" s="7"/>
      <c r="G42" s="7"/>
      <c r="H42" s="12">
        <f t="shared" si="2"/>
        <v>0</v>
      </c>
    </row>
    <row r="43" spans="1:9" ht="21.6" customHeight="1">
      <c r="A43" s="50" t="s">
        <v>76</v>
      </c>
      <c r="B43" s="51"/>
      <c r="C43" s="51"/>
      <c r="D43" s="51"/>
      <c r="E43" s="51"/>
      <c r="F43" s="51"/>
      <c r="G43" s="51"/>
      <c r="H43" s="52"/>
      <c r="I43" s="16"/>
    </row>
    <row r="44" spans="1:9" ht="48.95" customHeight="1">
      <c r="A44" s="2">
        <v>28</v>
      </c>
      <c r="B44" s="28" t="s">
        <v>77</v>
      </c>
      <c r="C44" s="6" t="s">
        <v>78</v>
      </c>
      <c r="D44" s="2" t="s">
        <v>18</v>
      </c>
      <c r="E44" s="2">
        <v>1</v>
      </c>
      <c r="F44" s="7"/>
      <c r="G44" s="7"/>
      <c r="H44" s="12">
        <f t="shared" si="2"/>
        <v>0</v>
      </c>
      <c r="I44" s="16"/>
    </row>
    <row r="45" spans="1:9" ht="52.5" customHeight="1">
      <c r="A45" s="8">
        <v>29</v>
      </c>
      <c r="B45" s="27" t="s">
        <v>79</v>
      </c>
      <c r="C45" s="7" t="s">
        <v>80</v>
      </c>
      <c r="D45" s="8" t="s">
        <v>18</v>
      </c>
      <c r="E45" s="8">
        <v>1</v>
      </c>
      <c r="F45" s="7"/>
      <c r="G45" s="7"/>
      <c r="H45" s="12">
        <f>E45*G45</f>
        <v>0</v>
      </c>
      <c r="I45" s="16"/>
    </row>
    <row r="46" spans="1:9" ht="23.45" customHeight="1">
      <c r="A46" s="50" t="s">
        <v>81</v>
      </c>
      <c r="B46" s="51"/>
      <c r="C46" s="51"/>
      <c r="D46" s="51"/>
      <c r="E46" s="51"/>
      <c r="F46" s="51"/>
      <c r="G46" s="51"/>
      <c r="H46" s="52"/>
      <c r="I46" s="16"/>
    </row>
    <row r="47" spans="1:9" ht="53.25" customHeight="1">
      <c r="A47" s="2">
        <v>30</v>
      </c>
      <c r="B47" s="27" t="s">
        <v>82</v>
      </c>
      <c r="C47" s="7" t="s">
        <v>83</v>
      </c>
      <c r="D47" s="8" t="s">
        <v>18</v>
      </c>
      <c r="E47" s="8">
        <v>10</v>
      </c>
      <c r="F47" s="7"/>
      <c r="G47" s="7"/>
      <c r="H47" s="12">
        <f t="shared" si="2"/>
        <v>0</v>
      </c>
      <c r="I47" s="16"/>
    </row>
    <row r="48" spans="1:9" ht="36" customHeight="1">
      <c r="A48" s="2">
        <v>31</v>
      </c>
      <c r="B48" s="27" t="s">
        <v>84</v>
      </c>
      <c r="C48" s="7" t="s">
        <v>85</v>
      </c>
      <c r="D48" s="8" t="s">
        <v>18</v>
      </c>
      <c r="E48" s="8">
        <v>10</v>
      </c>
      <c r="F48" s="7"/>
      <c r="G48" s="7"/>
      <c r="H48" s="12">
        <f t="shared" si="2"/>
        <v>0</v>
      </c>
      <c r="I48" s="16"/>
    </row>
    <row r="49" spans="1:9" ht="33.6" customHeight="1">
      <c r="A49" s="8">
        <v>32</v>
      </c>
      <c r="B49" s="27" t="s">
        <v>86</v>
      </c>
      <c r="C49" s="7" t="s">
        <v>87</v>
      </c>
      <c r="D49" s="8" t="s">
        <v>18</v>
      </c>
      <c r="E49" s="8">
        <v>10</v>
      </c>
      <c r="F49" s="7"/>
      <c r="G49" s="7"/>
      <c r="H49" s="12">
        <f t="shared" si="2"/>
        <v>0</v>
      </c>
      <c r="I49" s="16"/>
    </row>
    <row r="50" spans="1:9" ht="22.5" customHeight="1">
      <c r="A50" s="50" t="s">
        <v>88</v>
      </c>
      <c r="B50" s="51"/>
      <c r="C50" s="51"/>
      <c r="D50" s="51"/>
      <c r="E50" s="51"/>
      <c r="F50" s="51"/>
      <c r="G50" s="51"/>
      <c r="H50" s="52"/>
      <c r="I50" s="16"/>
    </row>
    <row r="51" spans="1:9" ht="69.75" customHeight="1">
      <c r="A51" s="8">
        <v>33</v>
      </c>
      <c r="B51" s="27" t="s">
        <v>89</v>
      </c>
      <c r="C51" s="6" t="s">
        <v>90</v>
      </c>
      <c r="D51" s="8" t="s">
        <v>18</v>
      </c>
      <c r="E51" s="8">
        <v>1</v>
      </c>
      <c r="F51" s="7"/>
      <c r="G51" s="7"/>
      <c r="H51" s="12">
        <f t="shared" si="2"/>
        <v>0</v>
      </c>
      <c r="I51" s="16"/>
    </row>
    <row r="52" spans="1:9" ht="42.95" customHeight="1">
      <c r="A52" s="8">
        <v>34</v>
      </c>
      <c r="B52" s="27" t="s">
        <v>91</v>
      </c>
      <c r="C52" s="6" t="s">
        <v>92</v>
      </c>
      <c r="D52" s="8" t="s">
        <v>18</v>
      </c>
      <c r="E52" s="8">
        <v>5</v>
      </c>
      <c r="F52" s="7"/>
      <c r="G52" s="7"/>
      <c r="H52" s="12">
        <f t="shared" si="2"/>
        <v>0</v>
      </c>
      <c r="I52" s="16"/>
    </row>
    <row r="53" spans="1:9" ht="18" customHeight="1">
      <c r="A53" s="50" t="s">
        <v>93</v>
      </c>
      <c r="B53" s="51"/>
      <c r="C53" s="51"/>
      <c r="D53" s="51"/>
      <c r="E53" s="51"/>
      <c r="F53" s="51"/>
      <c r="G53" s="51"/>
      <c r="H53" s="52"/>
      <c r="I53" s="16"/>
    </row>
    <row r="54" spans="1:9" ht="38.450000000000003" customHeight="1">
      <c r="A54" s="8">
        <v>35</v>
      </c>
      <c r="B54" s="27" t="s">
        <v>94</v>
      </c>
      <c r="C54" s="8" t="s">
        <v>95</v>
      </c>
      <c r="D54" s="8" t="s">
        <v>15</v>
      </c>
      <c r="E54" s="8">
        <v>20</v>
      </c>
      <c r="F54" s="7"/>
      <c r="G54" s="7"/>
      <c r="H54" s="12">
        <f t="shared" si="2"/>
        <v>0</v>
      </c>
      <c r="I54" s="16"/>
    </row>
    <row r="55" spans="1:9" ht="30.6" customHeight="1">
      <c r="A55" s="8">
        <v>36</v>
      </c>
      <c r="B55" s="27" t="s">
        <v>96</v>
      </c>
      <c r="C55" s="7" t="s">
        <v>97</v>
      </c>
      <c r="D55" s="8" t="s">
        <v>18</v>
      </c>
      <c r="E55" s="8">
        <v>30</v>
      </c>
      <c r="F55" s="7"/>
      <c r="G55" s="7"/>
      <c r="H55" s="12">
        <f t="shared" si="2"/>
        <v>0</v>
      </c>
      <c r="I55" s="16"/>
    </row>
    <row r="56" spans="1:9" ht="20.45" customHeight="1">
      <c r="A56" s="50" t="s">
        <v>98</v>
      </c>
      <c r="B56" s="51"/>
      <c r="C56" s="51"/>
      <c r="D56" s="51"/>
      <c r="E56" s="51"/>
      <c r="F56" s="51"/>
      <c r="G56" s="51"/>
      <c r="H56" s="52"/>
      <c r="I56" s="16"/>
    </row>
    <row r="57" spans="1:9" ht="57.95">
      <c r="A57" s="8">
        <v>37</v>
      </c>
      <c r="B57" s="28" t="s">
        <v>99</v>
      </c>
      <c r="C57" s="7" t="s">
        <v>100</v>
      </c>
      <c r="D57" s="8" t="s">
        <v>18</v>
      </c>
      <c r="E57" s="8">
        <v>50</v>
      </c>
      <c r="F57" s="7"/>
      <c r="G57" s="7"/>
      <c r="H57" s="12">
        <f t="shared" si="2"/>
        <v>0</v>
      </c>
    </row>
    <row r="58" spans="1:9" ht="18" customHeight="1">
      <c r="A58" s="50" t="s">
        <v>101</v>
      </c>
      <c r="B58" s="51"/>
      <c r="C58" s="51"/>
      <c r="D58" s="51"/>
      <c r="E58" s="51"/>
      <c r="F58" s="51"/>
      <c r="G58" s="51"/>
      <c r="H58" s="52"/>
      <c r="I58" s="16"/>
    </row>
    <row r="59" spans="1:9" ht="39.6" customHeight="1">
      <c r="A59" s="8">
        <v>38</v>
      </c>
      <c r="B59" s="27" t="s">
        <v>102</v>
      </c>
      <c r="C59" s="6" t="s">
        <v>103</v>
      </c>
      <c r="D59" s="8" t="s">
        <v>18</v>
      </c>
      <c r="E59" s="8">
        <v>1</v>
      </c>
      <c r="F59" s="7"/>
      <c r="G59" s="7"/>
      <c r="H59" s="12">
        <f t="shared" si="2"/>
        <v>0</v>
      </c>
      <c r="I59" s="16"/>
    </row>
    <row r="60" spans="1:9" ht="23.1" customHeight="1">
      <c r="A60" s="50" t="s">
        <v>104</v>
      </c>
      <c r="B60" s="51"/>
      <c r="C60" s="51"/>
      <c r="D60" s="51"/>
      <c r="E60" s="51"/>
      <c r="F60" s="51"/>
      <c r="G60" s="51"/>
      <c r="H60" s="52"/>
      <c r="I60" s="16"/>
    </row>
    <row r="61" spans="1:9" ht="59.1" customHeight="1">
      <c r="A61" s="8">
        <v>39</v>
      </c>
      <c r="B61" s="27" t="s">
        <v>105</v>
      </c>
      <c r="C61" s="6" t="s">
        <v>106</v>
      </c>
      <c r="D61" s="8" t="s">
        <v>18</v>
      </c>
      <c r="E61" s="8">
        <v>5</v>
      </c>
      <c r="F61" s="7"/>
      <c r="G61" s="7"/>
      <c r="H61" s="12">
        <f t="shared" si="2"/>
        <v>0</v>
      </c>
      <c r="I61" s="16"/>
    </row>
    <row r="62" spans="1:9" s="3" customFormat="1" ht="30.95" customHeight="1">
      <c r="A62" s="8">
        <v>40</v>
      </c>
      <c r="B62" s="27" t="s">
        <v>107</v>
      </c>
      <c r="C62" s="6" t="s">
        <v>108</v>
      </c>
      <c r="D62" s="8" t="s">
        <v>18</v>
      </c>
      <c r="E62" s="8">
        <v>5</v>
      </c>
      <c r="F62" s="7"/>
      <c r="G62" s="7"/>
      <c r="H62" s="12">
        <f t="shared" si="2"/>
        <v>0</v>
      </c>
      <c r="I62" s="16"/>
    </row>
    <row r="63" spans="1:9" ht="54.95" customHeight="1">
      <c r="A63" s="2">
        <v>41</v>
      </c>
      <c r="B63" s="28" t="s">
        <v>109</v>
      </c>
      <c r="C63" s="6" t="s">
        <v>110</v>
      </c>
      <c r="D63" s="2" t="s">
        <v>18</v>
      </c>
      <c r="E63" s="2">
        <v>1</v>
      </c>
      <c r="F63" s="7"/>
      <c r="G63" s="7"/>
      <c r="H63" s="12">
        <f t="shared" si="2"/>
        <v>0</v>
      </c>
      <c r="I63" s="16"/>
    </row>
    <row r="64" spans="1:9" ht="21.95" customHeight="1">
      <c r="A64" s="50" t="s">
        <v>111</v>
      </c>
      <c r="B64" s="51"/>
      <c r="C64" s="51"/>
      <c r="D64" s="51"/>
      <c r="E64" s="51"/>
      <c r="F64" s="51"/>
      <c r="G64" s="51"/>
      <c r="H64" s="52"/>
      <c r="I64" s="16"/>
    </row>
    <row r="65" spans="1:9" ht="57.95">
      <c r="A65" s="8">
        <v>42</v>
      </c>
      <c r="B65" s="27" t="s">
        <v>112</v>
      </c>
      <c r="C65" s="7" t="s">
        <v>113</v>
      </c>
      <c r="D65" s="8" t="s">
        <v>18</v>
      </c>
      <c r="E65" s="8">
        <v>2</v>
      </c>
      <c r="F65" s="7"/>
      <c r="G65" s="7"/>
      <c r="H65" s="12">
        <f t="shared" si="2"/>
        <v>0</v>
      </c>
      <c r="I65" s="16"/>
    </row>
    <row r="66" spans="1:9" ht="19.5" customHeight="1">
      <c r="A66" s="53" t="s">
        <v>114</v>
      </c>
      <c r="B66" s="54"/>
      <c r="C66" s="54"/>
      <c r="D66" s="54"/>
      <c r="E66" s="54"/>
      <c r="F66" s="54"/>
      <c r="G66" s="54"/>
      <c r="H66" s="55"/>
      <c r="I66" s="16"/>
    </row>
    <row r="67" spans="1:9" ht="57" customHeight="1">
      <c r="A67" s="8">
        <v>43</v>
      </c>
      <c r="B67" s="27" t="s">
        <v>115</v>
      </c>
      <c r="C67" s="7" t="s">
        <v>116</v>
      </c>
      <c r="D67" s="8" t="s">
        <v>18</v>
      </c>
      <c r="E67" s="8">
        <v>2</v>
      </c>
      <c r="F67" s="7"/>
      <c r="G67" s="7"/>
      <c r="H67" s="12">
        <f t="shared" si="2"/>
        <v>0</v>
      </c>
      <c r="I67" s="16"/>
    </row>
    <row r="68" spans="1:9" ht="18.600000000000001" customHeight="1">
      <c r="A68" s="50" t="s">
        <v>117</v>
      </c>
      <c r="B68" s="51"/>
      <c r="C68" s="51"/>
      <c r="D68" s="51"/>
      <c r="E68" s="51"/>
      <c r="F68" s="51"/>
      <c r="G68" s="51"/>
      <c r="H68" s="52"/>
      <c r="I68" s="16"/>
    </row>
    <row r="69" spans="1:9" ht="33.6" customHeight="1">
      <c r="A69" s="8">
        <v>45</v>
      </c>
      <c r="B69" s="27" t="s">
        <v>118</v>
      </c>
      <c r="C69" s="7" t="s">
        <v>119</v>
      </c>
      <c r="D69" s="8" t="s">
        <v>18</v>
      </c>
      <c r="E69" s="8">
        <v>5</v>
      </c>
      <c r="F69" s="7"/>
      <c r="G69" s="7"/>
      <c r="H69" s="12">
        <f t="shared" si="2"/>
        <v>0</v>
      </c>
      <c r="I69" s="16"/>
    </row>
    <row r="70" spans="1:9" ht="20.45" customHeight="1">
      <c r="A70" s="50" t="s">
        <v>120</v>
      </c>
      <c r="B70" s="51"/>
      <c r="C70" s="51"/>
      <c r="D70" s="51"/>
      <c r="E70" s="51"/>
      <c r="F70" s="51"/>
      <c r="G70" s="51"/>
      <c r="H70" s="52"/>
      <c r="I70" s="16"/>
    </row>
    <row r="71" spans="1:9" ht="60" customHeight="1">
      <c r="A71" s="8">
        <v>46</v>
      </c>
      <c r="B71" s="31" t="s">
        <v>121</v>
      </c>
      <c r="C71" s="7" t="s">
        <v>122</v>
      </c>
      <c r="D71" s="8" t="s">
        <v>18</v>
      </c>
      <c r="E71" s="8">
        <v>40</v>
      </c>
      <c r="F71" s="7"/>
      <c r="G71" s="7"/>
      <c r="H71" s="12">
        <v>0</v>
      </c>
      <c r="I71" s="16"/>
    </row>
    <row r="72" spans="1:9" ht="22.5" customHeight="1">
      <c r="A72" s="50" t="s">
        <v>123</v>
      </c>
      <c r="B72" s="51"/>
      <c r="C72" s="51"/>
      <c r="D72" s="51"/>
      <c r="E72" s="51"/>
      <c r="F72" s="51"/>
      <c r="G72" s="51"/>
      <c r="H72" s="52"/>
      <c r="I72" s="16"/>
    </row>
    <row r="73" spans="1:9" ht="57.95" customHeight="1" thickBot="1">
      <c r="A73" s="32">
        <v>47</v>
      </c>
      <c r="B73" s="34" t="s">
        <v>124</v>
      </c>
      <c r="C73" s="14" t="s">
        <v>125</v>
      </c>
      <c r="D73" s="32" t="s">
        <v>18</v>
      </c>
      <c r="E73" s="32">
        <v>10</v>
      </c>
      <c r="F73" s="14"/>
      <c r="G73" s="14"/>
      <c r="H73" s="13">
        <f t="shared" si="2"/>
        <v>0</v>
      </c>
    </row>
    <row r="74" spans="1:9" ht="29.45" customHeight="1" thickBot="1">
      <c r="A74" s="68" t="s">
        <v>126</v>
      </c>
      <c r="B74" s="69"/>
      <c r="C74" s="69"/>
      <c r="D74" s="69"/>
      <c r="E74" s="69"/>
      <c r="F74" s="69"/>
      <c r="G74" s="69"/>
      <c r="H74" s="48">
        <f>SUM(H10:H73)</f>
        <v>0</v>
      </c>
    </row>
    <row r="75" spans="1:9" ht="37.5" customHeight="1">
      <c r="A75" s="64" t="s">
        <v>127</v>
      </c>
      <c r="B75" s="64"/>
      <c r="C75" s="64"/>
      <c r="D75" s="64"/>
      <c r="E75" s="64"/>
      <c r="F75" s="64"/>
      <c r="G75" s="64"/>
      <c r="H75" s="64"/>
    </row>
    <row r="76" spans="1:9" ht="23.1" customHeight="1">
      <c r="A76" s="65" t="s">
        <v>128</v>
      </c>
      <c r="B76" s="65"/>
      <c r="C76" s="65"/>
      <c r="D76" s="65"/>
      <c r="E76" s="65"/>
      <c r="F76" s="65"/>
      <c r="G76" s="65"/>
      <c r="H76" s="65"/>
    </row>
    <row r="77" spans="1:9" ht="23.1" customHeight="1" thickBot="1">
      <c r="F77" s="9"/>
      <c r="G77" s="9"/>
      <c r="H77" s="45" t="s">
        <v>129</v>
      </c>
    </row>
    <row r="78" spans="1:9" ht="23.1" customHeight="1" thickBot="1">
      <c r="A78" s="58" t="s">
        <v>130</v>
      </c>
      <c r="B78" s="59"/>
      <c r="C78" s="59"/>
      <c r="D78" s="59"/>
      <c r="E78" s="59"/>
      <c r="F78" s="59"/>
      <c r="G78" s="60"/>
      <c r="H78" s="44" t="s">
        <v>131</v>
      </c>
    </row>
    <row r="79" spans="1:9" ht="23.1" customHeight="1" thickBot="1">
      <c r="A79" s="61" t="s">
        <v>132</v>
      </c>
      <c r="B79" s="62"/>
      <c r="C79" s="62"/>
      <c r="D79" s="62"/>
      <c r="E79" s="62"/>
      <c r="F79" s="62"/>
      <c r="G79" s="63"/>
      <c r="H79" s="47">
        <v>0</v>
      </c>
    </row>
    <row r="80" spans="1:9" ht="30" customHeight="1">
      <c r="A80" s="64" t="s">
        <v>133</v>
      </c>
      <c r="B80" s="64"/>
      <c r="C80" s="64"/>
      <c r="D80" s="64"/>
      <c r="E80" s="64"/>
      <c r="F80" s="64"/>
      <c r="G80" s="64"/>
      <c r="H80" s="64"/>
    </row>
    <row r="82" spans="1:20" ht="23.1" customHeight="1">
      <c r="F82" s="9"/>
      <c r="G82" s="9"/>
      <c r="H82" s="26"/>
    </row>
    <row r="83" spans="1:20" ht="24.95" customHeight="1">
      <c r="A83" s="56" t="s">
        <v>134</v>
      </c>
      <c r="B83" s="57"/>
      <c r="C83" s="57"/>
      <c r="F83" s="9"/>
      <c r="G83" s="9"/>
      <c r="H83" s="26"/>
    </row>
    <row r="84" spans="1:20" ht="258.95" customHeight="1">
      <c r="A84" s="65" t="s">
        <v>135</v>
      </c>
      <c r="B84" s="65"/>
      <c r="C84" s="65"/>
      <c r="D84" s="65"/>
      <c r="E84" s="65"/>
      <c r="F84" s="65"/>
      <c r="G84" s="65"/>
      <c r="H84" s="65"/>
      <c r="I84" s="33"/>
      <c r="J84" s="33"/>
      <c r="K84" s="33"/>
      <c r="L84" s="33"/>
      <c r="M84" s="33"/>
      <c r="N84" s="33"/>
      <c r="O84" s="33"/>
      <c r="P84" s="33"/>
      <c r="Q84" s="33"/>
      <c r="R84" s="33"/>
      <c r="S84" s="33"/>
      <c r="T84" s="33"/>
    </row>
    <row r="86" spans="1:20">
      <c r="A86" s="67" t="s">
        <v>136</v>
      </c>
      <c r="B86" s="67"/>
      <c r="C86" s="67"/>
      <c r="D86" s="67"/>
      <c r="E86" s="67"/>
      <c r="F86" s="67"/>
      <c r="G86" s="67"/>
      <c r="H86" s="67"/>
    </row>
    <row r="87" spans="1:20" ht="20.100000000000001" customHeight="1" thickBot="1">
      <c r="H87" s="43" t="s">
        <v>137</v>
      </c>
    </row>
    <row r="88" spans="1:20" ht="45.95" customHeight="1" thickBot="1">
      <c r="A88" s="37" t="s">
        <v>138</v>
      </c>
      <c r="B88" s="71" t="s">
        <v>139</v>
      </c>
      <c r="C88" s="72"/>
      <c r="D88" s="72"/>
      <c r="E88" s="73"/>
      <c r="F88" s="71" t="s">
        <v>140</v>
      </c>
      <c r="G88" s="72"/>
      <c r="H88" s="73"/>
    </row>
    <row r="89" spans="1:20" ht="35.1" customHeight="1" thickBot="1">
      <c r="A89" s="35" t="s">
        <v>141</v>
      </c>
      <c r="B89" s="74" t="s">
        <v>142</v>
      </c>
      <c r="C89" s="75"/>
      <c r="D89" s="75"/>
      <c r="E89" s="76"/>
      <c r="F89" s="77" t="s">
        <v>143</v>
      </c>
      <c r="G89" s="78"/>
      <c r="H89" s="79"/>
    </row>
    <row r="90" spans="1:20" ht="39.950000000000003" customHeight="1" thickBot="1">
      <c r="A90" s="36" t="s">
        <v>144</v>
      </c>
      <c r="B90" s="74" t="s">
        <v>145</v>
      </c>
      <c r="C90" s="75"/>
      <c r="D90" s="75"/>
      <c r="E90" s="76"/>
      <c r="F90" s="77" t="s">
        <v>143</v>
      </c>
      <c r="G90" s="78"/>
      <c r="H90" s="79"/>
    </row>
  </sheetData>
  <mergeCells count="37">
    <mergeCell ref="B88:E88"/>
    <mergeCell ref="F88:H88"/>
    <mergeCell ref="B90:E90"/>
    <mergeCell ref="F90:H90"/>
    <mergeCell ref="B89:E89"/>
    <mergeCell ref="F89:H89"/>
    <mergeCell ref="A2:F2"/>
    <mergeCell ref="A9:H9"/>
    <mergeCell ref="A13:H13"/>
    <mergeCell ref="A18:H18"/>
    <mergeCell ref="A86:H86"/>
    <mergeCell ref="A74:G74"/>
    <mergeCell ref="A72:H72"/>
    <mergeCell ref="A84:H84"/>
    <mergeCell ref="A56:H56"/>
    <mergeCell ref="A58:H58"/>
    <mergeCell ref="A5:H5"/>
    <mergeCell ref="A23:H23"/>
    <mergeCell ref="A3:H3"/>
    <mergeCell ref="A29:H29"/>
    <mergeCell ref="A32:H32"/>
    <mergeCell ref="A38:H38"/>
    <mergeCell ref="A43:H43"/>
    <mergeCell ref="A50:H50"/>
    <mergeCell ref="A46:H46"/>
    <mergeCell ref="A60:H60"/>
    <mergeCell ref="A53:H53"/>
    <mergeCell ref="A64:H64"/>
    <mergeCell ref="A66:H66"/>
    <mergeCell ref="A68:H68"/>
    <mergeCell ref="A70:H70"/>
    <mergeCell ref="A83:C83"/>
    <mergeCell ref="A78:G78"/>
    <mergeCell ref="A79:G79"/>
    <mergeCell ref="A80:H80"/>
    <mergeCell ref="A75:H75"/>
    <mergeCell ref="A76:H76"/>
  </mergeCells>
  <pageMargins left="0.98425196850393704" right="0.39370078740157483" top="0.59055118110236227" bottom="0.59055118110236227" header="0.31496062992125984" footer="0.31496062992125984"/>
  <pageSetup paperSize="9" scale="81"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68BFB-5342-4765-892A-3D42C3E4C920}">
  <sheetPr>
    <tabColor rgb="FF92D050"/>
  </sheetPr>
  <dimension ref="B2:D27"/>
  <sheetViews>
    <sheetView topLeftCell="A15" workbookViewId="0">
      <selection activeCell="C29" sqref="C29"/>
    </sheetView>
  </sheetViews>
  <sheetFormatPr defaultRowHeight="14.45"/>
  <cols>
    <col min="2" max="2" width="34.5703125" customWidth="1"/>
    <col min="3" max="3" width="45.140625" customWidth="1"/>
    <col min="4" max="4" width="33.140625" customWidth="1"/>
  </cols>
  <sheetData>
    <row r="2" spans="2:4">
      <c r="B2" s="38" t="s">
        <v>146</v>
      </c>
      <c r="C2" s="39"/>
      <c r="D2" s="39"/>
    </row>
    <row r="3" spans="2:4">
      <c r="B3" s="39"/>
      <c r="C3" s="39"/>
      <c r="D3" s="39"/>
    </row>
    <row r="4" spans="2:4">
      <c r="B4" s="81" t="s">
        <v>147</v>
      </c>
      <c r="C4" s="81"/>
      <c r="D4" s="81"/>
    </row>
    <row r="5" spans="2:4">
      <c r="B5" s="80" t="s">
        <v>148</v>
      </c>
      <c r="C5" s="80"/>
      <c r="D5" s="80"/>
    </row>
    <row r="6" spans="2:4">
      <c r="B6" s="39"/>
      <c r="C6" s="39"/>
      <c r="D6" s="39"/>
    </row>
    <row r="7" spans="2:4" ht="39.6" customHeight="1">
      <c r="B7" s="24" t="s">
        <v>149</v>
      </c>
      <c r="C7" s="82" t="s">
        <v>150</v>
      </c>
      <c r="D7" s="24" t="s">
        <v>151</v>
      </c>
    </row>
    <row r="8" spans="2:4" ht="57" customHeight="1">
      <c r="B8" s="41" t="s">
        <v>152</v>
      </c>
      <c r="C8" s="17" t="s">
        <v>153</v>
      </c>
      <c r="D8" s="42" t="s">
        <v>154</v>
      </c>
    </row>
    <row r="9" spans="2:4" ht="57" customHeight="1">
      <c r="B9" s="41" t="s">
        <v>155</v>
      </c>
      <c r="C9" s="17" t="s">
        <v>156</v>
      </c>
      <c r="D9" s="21" t="s">
        <v>157</v>
      </c>
    </row>
    <row r="10" spans="2:4">
      <c r="B10" s="39"/>
      <c r="C10" s="39"/>
      <c r="D10" s="39"/>
    </row>
    <row r="11" spans="2:4" ht="33.950000000000003" customHeight="1">
      <c r="B11" s="80" t="s">
        <v>158</v>
      </c>
      <c r="C11" s="80"/>
      <c r="D11" s="80"/>
    </row>
    <row r="12" spans="2:4">
      <c r="B12" s="40"/>
      <c r="C12" s="40"/>
      <c r="D12" s="40"/>
    </row>
    <row r="13" spans="2:4">
      <c r="B13" s="40"/>
      <c r="C13" s="40"/>
      <c r="D13" s="40"/>
    </row>
    <row r="14" spans="2:4">
      <c r="B14" s="40"/>
      <c r="C14" s="40"/>
      <c r="D14" s="40"/>
    </row>
    <row r="15" spans="2:4" ht="47.45" customHeight="1">
      <c r="B15" s="80" t="s">
        <v>159</v>
      </c>
      <c r="C15" s="80"/>
      <c r="D15" s="80"/>
    </row>
    <row r="16" spans="2:4" ht="14.45" customHeight="1">
      <c r="B16" s="40"/>
      <c r="C16" s="40"/>
      <c r="D16" s="40"/>
    </row>
    <row r="17" spans="2:4">
      <c r="B17" s="40"/>
      <c r="C17" s="40"/>
      <c r="D17" s="40"/>
    </row>
    <row r="18" spans="2:4">
      <c r="B18" s="40"/>
      <c r="C18" s="40"/>
      <c r="D18" s="40"/>
    </row>
    <row r="19" spans="2:4">
      <c r="B19" s="40"/>
      <c r="C19" s="40"/>
      <c r="D19" s="40"/>
    </row>
    <row r="20" spans="2:4">
      <c r="B20" s="40"/>
      <c r="C20" s="40"/>
      <c r="D20" s="40"/>
    </row>
    <row r="21" spans="2:4" ht="41.45" customHeight="1">
      <c r="B21" s="80" t="s">
        <v>160</v>
      </c>
      <c r="C21" s="80"/>
      <c r="D21" s="80"/>
    </row>
    <row r="22" spans="2:4">
      <c r="B22" s="40"/>
      <c r="C22" s="40"/>
      <c r="D22" s="40"/>
    </row>
    <row r="23" spans="2:4">
      <c r="B23" s="40"/>
      <c r="C23" s="40"/>
      <c r="D23" s="40"/>
    </row>
    <row r="24" spans="2:4">
      <c r="B24" s="40"/>
      <c r="C24" s="40"/>
      <c r="D24" s="40"/>
    </row>
    <row r="25" spans="2:4">
      <c r="B25" s="40"/>
      <c r="C25" s="40"/>
      <c r="D25" s="40"/>
    </row>
    <row r="26" spans="2:4" ht="33.950000000000003" customHeight="1">
      <c r="B26" s="80" t="s">
        <v>161</v>
      </c>
      <c r="C26" s="80"/>
      <c r="D26" s="80"/>
    </row>
    <row r="27" spans="2:4">
      <c r="B27" s="46"/>
      <c r="C27" s="46"/>
      <c r="D27" s="46"/>
    </row>
  </sheetData>
  <mergeCells count="6">
    <mergeCell ref="B26:D26"/>
    <mergeCell ref="B4:D4"/>
    <mergeCell ref="B5:D5"/>
    <mergeCell ref="B11:D11"/>
    <mergeCell ref="B15:D15"/>
    <mergeCell ref="B21:D21"/>
  </mergeCells>
  <pageMargins left="0.7" right="0.7" top="0.75" bottom="0.75" header="0.3" footer="0.3"/>
  <drawing r:id="rId1"/>
  <legacyDrawing r:id="rId2"/>
  <oleObjects>
    <mc:AlternateContent xmlns:mc="http://schemas.openxmlformats.org/markup-compatibility/2006">
      <mc:Choice Requires="x14">
        <oleObject progId="Equation.3" shapeId="2049" r:id="rId3">
          <objectPr defaultSize="0" autoPict="0" r:id="rId4">
            <anchor moveWithCells="1" sizeWithCells="1">
              <from>
                <xdr:col>1</xdr:col>
                <xdr:colOff>0</xdr:colOff>
                <xdr:row>21</xdr:row>
                <xdr:rowOff>76200</xdr:rowOff>
              </from>
              <to>
                <xdr:col>1</xdr:col>
                <xdr:colOff>793750</xdr:colOff>
                <xdr:row>23</xdr:row>
                <xdr:rowOff>165100</xdr:rowOff>
              </to>
            </anchor>
          </objectPr>
        </oleObject>
      </mc:Choice>
      <mc:Fallback>
        <oleObject progId="Equation.3" shapeId="2049" r:id="rId3"/>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2AC837F21ADF3489B6299D27DA2AD5A" ma:contentTypeVersion="15" ma:contentTypeDescription="Create a new document." ma:contentTypeScope="" ma:versionID="30142fd6020285891fbbf7404bb01386">
  <xsd:schema xmlns:xsd="http://www.w3.org/2001/XMLSchema" xmlns:xs="http://www.w3.org/2001/XMLSchema" xmlns:p="http://schemas.microsoft.com/office/2006/metadata/properties" xmlns:ns2="4c8b715c-9d2b-471f-846a-47a0e299d0c2" xmlns:ns3="f37a9742-faec-4dd2-8d12-071e31ba6031" targetNamespace="http://schemas.microsoft.com/office/2006/metadata/properties" ma:root="true" ma:fieldsID="ec3fa624e02025fcaa479964f03ccb52" ns2:_="" ns3:_="">
    <xsd:import namespace="4c8b715c-9d2b-471f-846a-47a0e299d0c2"/>
    <xsd:import namespace="f37a9742-faec-4dd2-8d12-071e31ba603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bjectDetectorVersions" minOccurs="0"/>
                <xsd:element ref="ns3:SharedWithUsers" minOccurs="0"/>
                <xsd:element ref="ns3:SharedWithDetails" minOccurs="0"/>
                <xsd:element ref="ns2:MediaLengthInSeconds"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b715c-9d2b-471f-846a-47a0e299d0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7a9742-faec-4dd2-8d12-071e31ba60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88d09f6-46ca-44e8-9cd2-dc6572597078}" ma:internalName="TaxCatchAll" ma:showField="CatchAllData" ma:web="f37a9742-faec-4dd2-8d12-071e31ba603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8b715c-9d2b-471f-846a-47a0e299d0c2">
      <Terms xmlns="http://schemas.microsoft.com/office/infopath/2007/PartnerControls"/>
    </lcf76f155ced4ddcb4097134ff3c332f>
    <TaxCatchAll xmlns="f37a9742-faec-4dd2-8d12-071e31ba6031" xsi:nil="true"/>
  </documentManagement>
</p:properties>
</file>

<file path=customXml/itemProps1.xml><?xml version="1.0" encoding="utf-8"?>
<ds:datastoreItem xmlns:ds="http://schemas.openxmlformats.org/officeDocument/2006/customXml" ds:itemID="{00F16747-75F9-47CE-BA61-70DAF3E71AF5}"/>
</file>

<file path=customXml/itemProps2.xml><?xml version="1.0" encoding="utf-8"?>
<ds:datastoreItem xmlns:ds="http://schemas.openxmlformats.org/officeDocument/2006/customXml" ds:itemID="{FA4108EE-04B4-45D5-A3F6-5673D91DF33A}"/>
</file>

<file path=customXml/itemProps3.xml><?xml version="1.0" encoding="utf-8"?>
<ds:datastoreItem xmlns:ds="http://schemas.openxmlformats.org/officeDocument/2006/customXml" ds:itemID="{FC7148D0-FAFD-4069-9571-4EFCECB6B7AE}"/>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D.Balionyte@ambergrid.lt</dc:creator>
  <cp:keywords/>
  <dc:description/>
  <cp:lastModifiedBy>Ugnius Škadauskas</cp:lastModifiedBy>
  <cp:revision/>
  <dcterms:created xsi:type="dcterms:W3CDTF">2023-04-24T11:21:35Z</dcterms:created>
  <dcterms:modified xsi:type="dcterms:W3CDTF">2026-02-09T06:39:17Z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0a194c4-decd-49a7-b39f-0e1f771bc324_Enabled">
    <vt:lpwstr>true</vt:lpwstr>
  </property>
  <property fmtid="{D5CDD505-2E9C-101B-9397-08002B2CF9AE}" pid="3" name="MSIP_Label_40a194c4-decd-49a7-b39f-0e1f771bc324_SetDate">
    <vt:lpwstr>2023-04-24T12:15:22Z</vt:lpwstr>
  </property>
  <property fmtid="{D5CDD505-2E9C-101B-9397-08002B2CF9AE}" pid="4" name="MSIP_Label_40a194c4-decd-49a7-b39f-0e1f771bc324_Method">
    <vt:lpwstr>Privileged</vt:lpwstr>
  </property>
  <property fmtid="{D5CDD505-2E9C-101B-9397-08002B2CF9AE}" pid="5" name="MSIP_Label_40a194c4-decd-49a7-b39f-0e1f771bc324_Name">
    <vt:lpwstr>Public</vt:lpwstr>
  </property>
  <property fmtid="{D5CDD505-2E9C-101B-9397-08002B2CF9AE}" pid="6" name="MSIP_Label_40a194c4-decd-49a7-b39f-0e1f771bc324_SiteId">
    <vt:lpwstr>e54289c6-b630-4215-acc5-57eec01212d6</vt:lpwstr>
  </property>
  <property fmtid="{D5CDD505-2E9C-101B-9397-08002B2CF9AE}" pid="7" name="MSIP_Label_40a194c4-decd-49a7-b39f-0e1f771bc324_ActionId">
    <vt:lpwstr>982aad9e-7343-455b-b754-89bc9ac0e348</vt:lpwstr>
  </property>
  <property fmtid="{D5CDD505-2E9C-101B-9397-08002B2CF9AE}" pid="8" name="MSIP_Label_40a194c4-decd-49a7-b39f-0e1f771bc324_ContentBits">
    <vt:lpwstr>0</vt:lpwstr>
  </property>
  <property fmtid="{D5CDD505-2E9C-101B-9397-08002B2CF9AE}" pid="9" name="ContentTypeId">
    <vt:lpwstr>0x01010062AC837F21ADF3489B6299D27DA2AD5A</vt:lpwstr>
  </property>
  <property fmtid="{D5CDD505-2E9C-101B-9397-08002B2CF9AE}" pid="10" name="MediaServiceImageTags">
    <vt:lpwstr/>
  </property>
</Properties>
</file>